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县市区明细表" sheetId="1" r:id="rId1"/>
    <sheet name="地市汇总表" sheetId="2" r:id="rId2"/>
  </sheets>
  <definedNames>
    <definedName name="_xlnm._FilterDatabase" localSheetId="0" hidden="1">县市区明细表!$7:$179</definedName>
    <definedName name="_xlnm.Print_Titles" localSheetId="0">县市区明细表!$2:$6</definedName>
  </definedNames>
  <calcPr calcId="144525"/>
</workbook>
</file>

<file path=xl/sharedStrings.xml><?xml version="1.0" encoding="utf-8"?>
<sst xmlns="http://schemas.openxmlformats.org/spreadsheetml/2006/main" count="256" uniqueCount="199">
  <si>
    <t>附件1-1</t>
  </si>
  <si>
    <t>2025年省财政绿美广东生态建设重点任务保障专项资金（林分林相优化第一批）分配方案</t>
  </si>
  <si>
    <t>单位：亩、万元</t>
  </si>
  <si>
    <t>序号</t>
  </si>
  <si>
    <t>单位</t>
  </si>
  <si>
    <t>财政投入森林质量精准提升任务面积（亩）</t>
  </si>
  <si>
    <t>投资概算金额（万元）</t>
  </si>
  <si>
    <t>其中苗木资金概算（按4元/株计算）</t>
  </si>
  <si>
    <t>资金分配方案（万元）</t>
  </si>
  <si>
    <t>其中：提前落实</t>
  </si>
  <si>
    <t>其中：本次下达（第一批）</t>
  </si>
  <si>
    <t>其中：计划下达（第二批）</t>
  </si>
  <si>
    <t>备注（双重范围）</t>
  </si>
  <si>
    <t>林分优化</t>
  </si>
  <si>
    <t>新造林
抚育</t>
  </si>
  <si>
    <t>森林抚育</t>
  </si>
  <si>
    <t>合计</t>
  </si>
  <si>
    <t>林分优化造林类（1000元/亩）</t>
  </si>
  <si>
    <t>新造林
抚育（300元/亩）</t>
  </si>
  <si>
    <t>森林抚育
（400元/亩）</t>
  </si>
  <si>
    <t>林分优化苗木需要量（单位：万株/
按每亩56株计算，加5%的损耗和5%的用于补植）</t>
  </si>
  <si>
    <t>金额
（万元）</t>
  </si>
  <si>
    <t>小计
（珠三角按30%，非珠三角按70%）</t>
  </si>
  <si>
    <t>苗木拟分配资金（珠三角按30%，非珠三角按70%）</t>
  </si>
  <si>
    <t>除苗木外分配资金</t>
  </si>
  <si>
    <t>小计</t>
  </si>
  <si>
    <t>造林类小计</t>
  </si>
  <si>
    <t>人工造林</t>
  </si>
  <si>
    <t>低质低效林分改造</t>
  </si>
  <si>
    <t>封山育林</t>
  </si>
  <si>
    <t>1=2+5</t>
  </si>
  <si>
    <t>2=3+4</t>
  </si>
  <si>
    <t>8=9+10+11</t>
  </si>
  <si>
    <t>16=14-15</t>
  </si>
  <si>
    <t>市县合计</t>
  </si>
  <si>
    <t>一、广州市</t>
  </si>
  <si>
    <t>市本级</t>
  </si>
  <si>
    <t>越秀区</t>
  </si>
  <si>
    <t>海珠区</t>
  </si>
  <si>
    <t>荔湾区</t>
  </si>
  <si>
    <t>天河区</t>
  </si>
  <si>
    <t>白云区</t>
  </si>
  <si>
    <t>黄埔区</t>
  </si>
  <si>
    <t>花都区</t>
  </si>
  <si>
    <t>番禺区</t>
  </si>
  <si>
    <t>南沙区</t>
  </si>
  <si>
    <t>从化区</t>
  </si>
  <si>
    <t>增城区</t>
  </si>
  <si>
    <t>二、深圳市</t>
  </si>
  <si>
    <t>福田区</t>
  </si>
  <si>
    <t>罗湖区</t>
  </si>
  <si>
    <t>盐田区</t>
  </si>
  <si>
    <t>南山区</t>
  </si>
  <si>
    <t>宝安区</t>
  </si>
  <si>
    <t>龙岗区</t>
  </si>
  <si>
    <t>龙华区</t>
  </si>
  <si>
    <t>坪山区</t>
  </si>
  <si>
    <t>光明区</t>
  </si>
  <si>
    <t>大鹏新区</t>
  </si>
  <si>
    <t>深汕合作区</t>
  </si>
  <si>
    <t>三、珠海市</t>
  </si>
  <si>
    <t>横琴粤澳深度合作区</t>
  </si>
  <si>
    <t>香洲区</t>
  </si>
  <si>
    <t>金湾区</t>
  </si>
  <si>
    <t>斗门区</t>
  </si>
  <si>
    <t>高新区</t>
  </si>
  <si>
    <t>万山区</t>
  </si>
  <si>
    <t>四、汕头市</t>
  </si>
  <si>
    <t>金平区</t>
  </si>
  <si>
    <t>龙湖区</t>
  </si>
  <si>
    <t>濠江区</t>
  </si>
  <si>
    <t>澄海区</t>
  </si>
  <si>
    <t>潮阳区</t>
  </si>
  <si>
    <t>潮南区</t>
  </si>
  <si>
    <t>南澳县</t>
  </si>
  <si>
    <t>五、佛山市</t>
  </si>
  <si>
    <t>禅城区</t>
  </si>
  <si>
    <t>南海区</t>
  </si>
  <si>
    <t>高明区</t>
  </si>
  <si>
    <t>三水区</t>
  </si>
  <si>
    <t>顺德区</t>
  </si>
  <si>
    <t>六、韶关市</t>
  </si>
  <si>
    <t>浈江区</t>
  </si>
  <si>
    <t>武江区</t>
  </si>
  <si>
    <t>曲江区</t>
  </si>
  <si>
    <t>乐昌市</t>
  </si>
  <si>
    <t>始兴县</t>
  </si>
  <si>
    <t>新丰县</t>
  </si>
  <si>
    <t>南雄市</t>
  </si>
  <si>
    <t>仁化县</t>
  </si>
  <si>
    <t>翁源县</t>
  </si>
  <si>
    <t>乳源瑶族自治县</t>
  </si>
  <si>
    <t>七、河源市</t>
  </si>
  <si>
    <t>源城区</t>
  </si>
  <si>
    <t>东源县</t>
  </si>
  <si>
    <t>新丰江林管局</t>
  </si>
  <si>
    <t>和平县</t>
  </si>
  <si>
    <t>龙川县</t>
  </si>
  <si>
    <t>紫金县</t>
  </si>
  <si>
    <t>连平县</t>
  </si>
  <si>
    <t>江东新区</t>
  </si>
  <si>
    <t>八、梅州市</t>
  </si>
  <si>
    <t>梅江区</t>
  </si>
  <si>
    <t>梅县区</t>
  </si>
  <si>
    <t>平远县</t>
  </si>
  <si>
    <t>蕉岭县</t>
  </si>
  <si>
    <t>兴宁市</t>
  </si>
  <si>
    <t>大埔县</t>
  </si>
  <si>
    <t>丰顺县</t>
  </si>
  <si>
    <t>五华县</t>
  </si>
  <si>
    <t>九、惠州市</t>
  </si>
  <si>
    <t>惠城区</t>
  </si>
  <si>
    <t>惠阳区</t>
  </si>
  <si>
    <t>惠东县</t>
  </si>
  <si>
    <t>博罗县</t>
  </si>
  <si>
    <t>龙门县</t>
  </si>
  <si>
    <t>大亚湾区</t>
  </si>
  <si>
    <t>仲恺区</t>
  </si>
  <si>
    <t>十、汕尾市</t>
  </si>
  <si>
    <t>城区</t>
  </si>
  <si>
    <t>红海湾</t>
  </si>
  <si>
    <t>海丰县</t>
  </si>
  <si>
    <t>陆丰市</t>
  </si>
  <si>
    <t>陆河县</t>
  </si>
  <si>
    <t>十一、东莞市</t>
  </si>
  <si>
    <t>十二、中山市</t>
  </si>
  <si>
    <t>十三、江门市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</si>
  <si>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</si>
  <si>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</si>
  <si>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</si>
  <si>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</si>
  <si>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</si>
  <si>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</si>
  <si>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</si>
  <si>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十四、阳江市</t>
  </si>
  <si>
    <t>江城区</t>
  </si>
  <si>
    <t>阳东区</t>
  </si>
  <si>
    <t>阳春市</t>
  </si>
  <si>
    <t>阳西县</t>
  </si>
  <si>
    <t>海陵区</t>
  </si>
  <si>
    <t>十五、湛江市</t>
  </si>
  <si>
    <t>赤坎区</t>
  </si>
  <si>
    <t>霞山区</t>
  </si>
  <si>
    <t>麻章区</t>
  </si>
  <si>
    <t>坡头区</t>
  </si>
  <si>
    <t>吴川市</t>
  </si>
  <si>
    <t>遂溪县</t>
  </si>
  <si>
    <t>雷州市</t>
  </si>
  <si>
    <t>廉江市</t>
  </si>
  <si>
    <t>徐闻县</t>
  </si>
  <si>
    <t>十六、茂名市</t>
  </si>
  <si>
    <t>茂南区</t>
  </si>
  <si>
    <t>电白区</t>
  </si>
  <si>
    <t>高州市</t>
  </si>
  <si>
    <t>化州市</t>
  </si>
  <si>
    <t>信宜市</t>
  </si>
  <si>
    <t>十七、肇庆市</t>
  </si>
  <si>
    <t>端州区</t>
  </si>
  <si>
    <t>鼎湖区</t>
  </si>
  <si>
    <t>高要区</t>
  </si>
  <si>
    <t>四会市</t>
  </si>
  <si>
    <t>广宁县</t>
  </si>
  <si>
    <t>德庆县</t>
  </si>
  <si>
    <t>封开县</t>
  </si>
  <si>
    <t>怀集县</t>
  </si>
  <si>
    <t>十八、清远市</t>
  </si>
  <si>
    <t>英德市</t>
  </si>
  <si>
    <t>连州市</t>
  </si>
  <si>
    <t>连南县</t>
  </si>
  <si>
    <t>阳山县</t>
  </si>
  <si>
    <t>清城区</t>
  </si>
  <si>
    <t>清新区</t>
  </si>
  <si>
    <t>连山县</t>
  </si>
  <si>
    <t>佛冈县</t>
  </si>
  <si>
    <t>十九、潮州市</t>
  </si>
  <si>
    <t>潮安区</t>
  </si>
  <si>
    <t>饶平县</t>
  </si>
  <si>
    <t>湘桥区</t>
  </si>
  <si>
    <t>二十、揭阳市</t>
  </si>
  <si>
    <t>榕城区</t>
  </si>
  <si>
    <t>揭东区</t>
  </si>
  <si>
    <t>普宁市</t>
  </si>
  <si>
    <t>惠来县</t>
  </si>
  <si>
    <t>揭西县</t>
  </si>
  <si>
    <t>二十一、云浮市</t>
  </si>
  <si>
    <t>云城区</t>
  </si>
  <si>
    <t>云安区</t>
  </si>
  <si>
    <t>罗定市</t>
  </si>
  <si>
    <t>新兴县</t>
  </si>
  <si>
    <t>郁南县</t>
  </si>
  <si>
    <t>2025年森林质量精准提升市县专项资金测算汇总表</t>
  </si>
  <si>
    <t>投资预算金额（万元）</t>
  </si>
  <si>
    <t>其中苗木资金预算（按4元/株计算）</t>
  </si>
  <si>
    <t>资金额
（万元）</t>
  </si>
  <si>
    <t>全省合计</t>
  </si>
  <si>
    <t>20市小计</t>
  </si>
  <si>
    <t>珠三角5市小计</t>
  </si>
  <si>
    <t>粤东西北15市小计</t>
  </si>
  <si>
    <t>二十二、省属林场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</si>
</sst>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_);[Red]\(0\)"/>
    <numFmt numFmtId="43" formatCode="_ * #,##0.00_ ;_ * \-#,##0.00_ ;_ * &quot;-&quot;??_ ;_ @_ "/>
    <numFmt numFmtId="41" formatCode="_ * #,##0_ ;_ * \-#,##0_ ;_ * &quot;-&quot;_ ;_ @_ "/>
  </numFmts>
  <fonts count="33">
    <font>
      <sz val="12"/>
      <color theme="1"/>
      <name val="等线"/>
      <charset val="134"/>
      <scheme val="minor"/>
    </font>
    <font>
      <sz val="14"/>
      <name val="仿宋"/>
      <charset val="134"/>
    </font>
    <font>
      <b/>
      <sz val="14"/>
      <name val="仿宋"/>
      <charset val="134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b/>
      <sz val="36"/>
      <name val="宋体"/>
      <charset val="134"/>
    </font>
    <font>
      <sz val="16"/>
      <name val="仿宋"/>
      <charset val="134"/>
    </font>
    <font>
      <b/>
      <sz val="16"/>
      <name val="仿宋"/>
      <charset val="134"/>
    </font>
    <font>
      <b/>
      <sz val="18"/>
      <name val="仿宋"/>
      <charset val="134"/>
    </font>
    <font>
      <sz val="16"/>
      <name val="仿宋_GB2312"/>
      <charset val="134"/>
    </font>
    <font>
      <b/>
      <sz val="16"/>
      <name val="方正黑体_GBK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0"/>
      <color rgb="FF000000"/>
      <name val="Arial"/>
      <charset val="134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22" fillId="0" borderId="0"/>
    <xf numFmtId="0" fontId="13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0" fillId="27" borderId="9" applyNumberFormat="0" applyAlignment="0" applyProtection="0">
      <alignment vertical="center"/>
    </xf>
    <xf numFmtId="0" fontId="25" fillId="10" borderId="11" applyNumberFormat="0" applyAlignment="0" applyProtection="0">
      <alignment vertical="center"/>
    </xf>
    <xf numFmtId="0" fontId="31" fillId="32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5" fillId="7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177" fontId="2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77" fontId="7" fillId="0" borderId="4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vertical="center" wrapText="1"/>
    </xf>
    <xf numFmtId="176" fontId="1" fillId="0" borderId="3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77" fontId="6" fillId="0" borderId="1" xfId="1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178" fontId="6" fillId="0" borderId="1" xfId="0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常规_全省林地按地类面积统计表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P180"/>
  <sheetViews>
    <sheetView showZeros="0" tabSelected="1" zoomScale="70" zoomScaleNormal="70" workbookViewId="0">
      <pane xSplit="2" ySplit="8" topLeftCell="C9" activePane="bottomRight" state="frozen"/>
      <selection/>
      <selection pane="topRight"/>
      <selection pane="bottomLeft"/>
      <selection pane="bottomRight" activeCell="N11" sqref="N11"/>
    </sheetView>
  </sheetViews>
  <sheetFormatPr defaultColWidth="8.83333333333333" defaultRowHeight="18.75"/>
  <cols>
    <col min="1" max="1" width="6.83333333333333" style="1" customWidth="1"/>
    <col min="2" max="2" width="21.8333333333333" style="1" customWidth="1"/>
    <col min="3" max="5" width="15.6666666666667" style="4" customWidth="1"/>
    <col min="6" max="6" width="14.3333333333333" style="4" customWidth="1"/>
    <col min="7" max="7" width="16.1666666666667" style="5" customWidth="1"/>
    <col min="8" max="8" width="15.6666666666667" style="5" customWidth="1"/>
    <col min="9" max="9" width="16.8333333333333" style="4" customWidth="1"/>
    <col min="10" max="13" width="20.5" style="6" customWidth="1"/>
    <col min="14" max="14" width="24.5" style="6" customWidth="1"/>
    <col min="15" max="18" width="20.5" style="6" customWidth="1"/>
    <col min="19" max="19" width="21.7833333333333" style="6" customWidth="1"/>
    <col min="20" max="20" width="21.7833333333333" style="20" customWidth="1"/>
    <col min="21" max="21" width="21.7833333333333" style="6" customWidth="1"/>
    <col min="22" max="22" width="10.375" style="6" customWidth="1"/>
    <col min="23" max="24" width="8.83333333333333" style="6"/>
    <col min="25" max="25" width="18.3916666666667" style="6" customWidth="1"/>
    <col min="26" max="201" width="8.83333333333333" style="6"/>
    <col min="202" max="202" width="6.83333333333333" style="6" customWidth="1"/>
    <col min="203" max="203" width="11" style="6" customWidth="1"/>
    <col min="204" max="222" width="10.3333333333333" style="6" customWidth="1"/>
    <col min="223" max="457" width="8.83333333333333" style="6"/>
    <col min="458" max="458" width="6.83333333333333" style="6" customWidth="1"/>
    <col min="459" max="459" width="11" style="6" customWidth="1"/>
    <col min="460" max="478" width="10.3333333333333" style="6" customWidth="1"/>
    <col min="479" max="713" width="8.83333333333333" style="6"/>
    <col min="714" max="714" width="6.83333333333333" style="6" customWidth="1"/>
    <col min="715" max="715" width="11" style="6" customWidth="1"/>
    <col min="716" max="734" width="10.3333333333333" style="6" customWidth="1"/>
    <col min="735" max="969" width="8.83333333333333" style="6"/>
    <col min="970" max="970" width="6.83333333333333" style="6" customWidth="1"/>
    <col min="971" max="971" width="11" style="6" customWidth="1"/>
    <col min="972" max="990" width="10.3333333333333" style="6" customWidth="1"/>
    <col min="991" max="1225" width="8.83333333333333" style="6"/>
    <col min="1226" max="1226" width="6.83333333333333" style="6" customWidth="1"/>
    <col min="1227" max="1227" width="11" style="6" customWidth="1"/>
    <col min="1228" max="1246" width="10.3333333333333" style="6" customWidth="1"/>
    <col min="1247" max="1481" width="8.83333333333333" style="6"/>
    <col min="1482" max="1482" width="6.83333333333333" style="6" customWidth="1"/>
    <col min="1483" max="1483" width="11" style="6" customWidth="1"/>
    <col min="1484" max="1502" width="10.3333333333333" style="6" customWidth="1"/>
    <col min="1503" max="1737" width="8.83333333333333" style="6"/>
    <col min="1738" max="1738" width="6.83333333333333" style="6" customWidth="1"/>
    <col min="1739" max="1739" width="11" style="6" customWidth="1"/>
    <col min="1740" max="1758" width="10.3333333333333" style="6" customWidth="1"/>
    <col min="1759" max="1993" width="8.83333333333333" style="6"/>
    <col min="1994" max="1994" width="6.83333333333333" style="6" customWidth="1"/>
    <col min="1995" max="1995" width="11" style="6" customWidth="1"/>
    <col min="1996" max="2014" width="10.3333333333333" style="6" customWidth="1"/>
    <col min="2015" max="2249" width="8.83333333333333" style="6"/>
    <col min="2250" max="2250" width="6.83333333333333" style="6" customWidth="1"/>
    <col min="2251" max="2251" width="11" style="6" customWidth="1"/>
    <col min="2252" max="2270" width="10.3333333333333" style="6" customWidth="1"/>
    <col min="2271" max="2505" width="8.83333333333333" style="6"/>
    <col min="2506" max="2506" width="6.83333333333333" style="6" customWidth="1"/>
    <col min="2507" max="2507" width="11" style="6" customWidth="1"/>
    <col min="2508" max="2526" width="10.3333333333333" style="6" customWidth="1"/>
    <col min="2527" max="2761" width="8.83333333333333" style="6"/>
    <col min="2762" max="2762" width="6.83333333333333" style="6" customWidth="1"/>
    <col min="2763" max="2763" width="11" style="6" customWidth="1"/>
    <col min="2764" max="2782" width="10.3333333333333" style="6" customWidth="1"/>
    <col min="2783" max="3017" width="8.83333333333333" style="6"/>
    <col min="3018" max="3018" width="6.83333333333333" style="6" customWidth="1"/>
    <col min="3019" max="3019" width="11" style="6" customWidth="1"/>
    <col min="3020" max="3038" width="10.3333333333333" style="6" customWidth="1"/>
    <col min="3039" max="3273" width="8.83333333333333" style="6"/>
    <col min="3274" max="3274" width="6.83333333333333" style="6" customWidth="1"/>
    <col min="3275" max="3275" width="11" style="6" customWidth="1"/>
    <col min="3276" max="3294" width="10.3333333333333" style="6" customWidth="1"/>
    <col min="3295" max="3529" width="8.83333333333333" style="6"/>
    <col min="3530" max="3530" width="6.83333333333333" style="6" customWidth="1"/>
    <col min="3531" max="3531" width="11" style="6" customWidth="1"/>
    <col min="3532" max="3550" width="10.3333333333333" style="6" customWidth="1"/>
    <col min="3551" max="3785" width="8.83333333333333" style="6"/>
    <col min="3786" max="3786" width="6.83333333333333" style="6" customWidth="1"/>
    <col min="3787" max="3787" width="11" style="6" customWidth="1"/>
    <col min="3788" max="3806" width="10.3333333333333" style="6" customWidth="1"/>
    <col min="3807" max="4041" width="8.83333333333333" style="6"/>
    <col min="4042" max="4042" width="6.83333333333333" style="6" customWidth="1"/>
    <col min="4043" max="4043" width="11" style="6" customWidth="1"/>
    <col min="4044" max="4062" width="10.3333333333333" style="6" customWidth="1"/>
    <col min="4063" max="4297" width="8.83333333333333" style="6"/>
    <col min="4298" max="4298" width="6.83333333333333" style="6" customWidth="1"/>
    <col min="4299" max="4299" width="11" style="6" customWidth="1"/>
    <col min="4300" max="4318" width="10.3333333333333" style="6" customWidth="1"/>
    <col min="4319" max="4553" width="8.83333333333333" style="6"/>
    <col min="4554" max="4554" width="6.83333333333333" style="6" customWidth="1"/>
    <col min="4555" max="4555" width="11" style="6" customWidth="1"/>
    <col min="4556" max="4574" width="10.3333333333333" style="6" customWidth="1"/>
    <col min="4575" max="4809" width="8.83333333333333" style="6"/>
    <col min="4810" max="4810" width="6.83333333333333" style="6" customWidth="1"/>
    <col min="4811" max="4811" width="11" style="6" customWidth="1"/>
    <col min="4812" max="4830" width="10.3333333333333" style="6" customWidth="1"/>
    <col min="4831" max="5065" width="8.83333333333333" style="6"/>
    <col min="5066" max="5066" width="6.83333333333333" style="6" customWidth="1"/>
    <col min="5067" max="5067" width="11" style="6" customWidth="1"/>
    <col min="5068" max="5086" width="10.3333333333333" style="6" customWidth="1"/>
    <col min="5087" max="5321" width="8.83333333333333" style="6"/>
    <col min="5322" max="5322" width="6.83333333333333" style="6" customWidth="1"/>
    <col min="5323" max="5323" width="11" style="6" customWidth="1"/>
    <col min="5324" max="5342" width="10.3333333333333" style="6" customWidth="1"/>
    <col min="5343" max="5577" width="8.83333333333333" style="6"/>
    <col min="5578" max="5578" width="6.83333333333333" style="6" customWidth="1"/>
    <col min="5579" max="5579" width="11" style="6" customWidth="1"/>
    <col min="5580" max="5598" width="10.3333333333333" style="6" customWidth="1"/>
    <col min="5599" max="5833" width="8.83333333333333" style="6"/>
    <col min="5834" max="5834" width="6.83333333333333" style="6" customWidth="1"/>
    <col min="5835" max="5835" width="11" style="6" customWidth="1"/>
    <col min="5836" max="5854" width="10.3333333333333" style="6" customWidth="1"/>
    <col min="5855" max="6089" width="8.83333333333333" style="6"/>
    <col min="6090" max="6090" width="6.83333333333333" style="6" customWidth="1"/>
    <col min="6091" max="6091" width="11" style="6" customWidth="1"/>
    <col min="6092" max="6110" width="10.3333333333333" style="6" customWidth="1"/>
    <col min="6111" max="6345" width="8.83333333333333" style="6"/>
    <col min="6346" max="6346" width="6.83333333333333" style="6" customWidth="1"/>
    <col min="6347" max="6347" width="11" style="6" customWidth="1"/>
    <col min="6348" max="6366" width="10.3333333333333" style="6" customWidth="1"/>
    <col min="6367" max="6601" width="8.83333333333333" style="6"/>
    <col min="6602" max="6602" width="6.83333333333333" style="6" customWidth="1"/>
    <col min="6603" max="6603" width="11" style="6" customWidth="1"/>
    <col min="6604" max="6622" width="10.3333333333333" style="6" customWidth="1"/>
    <col min="6623" max="6857" width="8.83333333333333" style="6"/>
    <col min="6858" max="6858" width="6.83333333333333" style="6" customWidth="1"/>
    <col min="6859" max="6859" width="11" style="6" customWidth="1"/>
    <col min="6860" max="6878" width="10.3333333333333" style="6" customWidth="1"/>
    <col min="6879" max="7113" width="8.83333333333333" style="6"/>
    <col min="7114" max="7114" width="6.83333333333333" style="6" customWidth="1"/>
    <col min="7115" max="7115" width="11" style="6" customWidth="1"/>
    <col min="7116" max="7134" width="10.3333333333333" style="6" customWidth="1"/>
    <col min="7135" max="7369" width="8.83333333333333" style="6"/>
    <col min="7370" max="7370" width="6.83333333333333" style="6" customWidth="1"/>
    <col min="7371" max="7371" width="11" style="6" customWidth="1"/>
    <col min="7372" max="7390" width="10.3333333333333" style="6" customWidth="1"/>
    <col min="7391" max="7625" width="8.83333333333333" style="6"/>
    <col min="7626" max="7626" width="6.83333333333333" style="6" customWidth="1"/>
    <col min="7627" max="7627" width="11" style="6" customWidth="1"/>
    <col min="7628" max="7646" width="10.3333333333333" style="6" customWidth="1"/>
    <col min="7647" max="7881" width="8.83333333333333" style="6"/>
    <col min="7882" max="7882" width="6.83333333333333" style="6" customWidth="1"/>
    <col min="7883" max="7883" width="11" style="6" customWidth="1"/>
    <col min="7884" max="7902" width="10.3333333333333" style="6" customWidth="1"/>
    <col min="7903" max="8137" width="8.83333333333333" style="6"/>
    <col min="8138" max="8138" width="6.83333333333333" style="6" customWidth="1"/>
    <col min="8139" max="8139" width="11" style="6" customWidth="1"/>
    <col min="8140" max="8158" width="10.3333333333333" style="6" customWidth="1"/>
    <col min="8159" max="8393" width="8.83333333333333" style="6"/>
    <col min="8394" max="8394" width="6.83333333333333" style="6" customWidth="1"/>
    <col min="8395" max="8395" width="11" style="6" customWidth="1"/>
    <col min="8396" max="8414" width="10.3333333333333" style="6" customWidth="1"/>
    <col min="8415" max="8649" width="8.83333333333333" style="6"/>
    <col min="8650" max="8650" width="6.83333333333333" style="6" customWidth="1"/>
    <col min="8651" max="8651" width="11" style="6" customWidth="1"/>
    <col min="8652" max="8670" width="10.3333333333333" style="6" customWidth="1"/>
    <col min="8671" max="8905" width="8.83333333333333" style="6"/>
    <col min="8906" max="8906" width="6.83333333333333" style="6" customWidth="1"/>
    <col min="8907" max="8907" width="11" style="6" customWidth="1"/>
    <col min="8908" max="8926" width="10.3333333333333" style="6" customWidth="1"/>
    <col min="8927" max="9161" width="8.83333333333333" style="6"/>
    <col min="9162" max="9162" width="6.83333333333333" style="6" customWidth="1"/>
    <col min="9163" max="9163" width="11" style="6" customWidth="1"/>
    <col min="9164" max="9182" width="10.3333333333333" style="6" customWidth="1"/>
    <col min="9183" max="9417" width="8.83333333333333" style="6"/>
    <col min="9418" max="9418" width="6.83333333333333" style="6" customWidth="1"/>
    <col min="9419" max="9419" width="11" style="6" customWidth="1"/>
    <col min="9420" max="9438" width="10.3333333333333" style="6" customWidth="1"/>
    <col min="9439" max="9673" width="8.83333333333333" style="6"/>
    <col min="9674" max="9674" width="6.83333333333333" style="6" customWidth="1"/>
    <col min="9675" max="9675" width="11" style="6" customWidth="1"/>
    <col min="9676" max="9694" width="10.3333333333333" style="6" customWidth="1"/>
    <col min="9695" max="9929" width="8.83333333333333" style="6"/>
    <col min="9930" max="9930" width="6.83333333333333" style="6" customWidth="1"/>
    <col min="9931" max="9931" width="11" style="6" customWidth="1"/>
    <col min="9932" max="9950" width="10.3333333333333" style="6" customWidth="1"/>
    <col min="9951" max="10185" width="8.83333333333333" style="6"/>
    <col min="10186" max="10186" width="6.83333333333333" style="6" customWidth="1"/>
    <col min="10187" max="10187" width="11" style="6" customWidth="1"/>
    <col min="10188" max="10206" width="10.3333333333333" style="6" customWidth="1"/>
    <col min="10207" max="10441" width="8.83333333333333" style="6"/>
    <col min="10442" max="10442" width="6.83333333333333" style="6" customWidth="1"/>
    <col min="10443" max="10443" width="11" style="6" customWidth="1"/>
    <col min="10444" max="10462" width="10.3333333333333" style="6" customWidth="1"/>
    <col min="10463" max="10697" width="8.83333333333333" style="6"/>
    <col min="10698" max="10698" width="6.83333333333333" style="6" customWidth="1"/>
    <col min="10699" max="10699" width="11" style="6" customWidth="1"/>
    <col min="10700" max="10718" width="10.3333333333333" style="6" customWidth="1"/>
    <col min="10719" max="10953" width="8.83333333333333" style="6"/>
    <col min="10954" max="10954" width="6.83333333333333" style="6" customWidth="1"/>
    <col min="10955" max="10955" width="11" style="6" customWidth="1"/>
    <col min="10956" max="10974" width="10.3333333333333" style="6" customWidth="1"/>
    <col min="10975" max="11209" width="8.83333333333333" style="6"/>
    <col min="11210" max="11210" width="6.83333333333333" style="6" customWidth="1"/>
    <col min="11211" max="11211" width="11" style="6" customWidth="1"/>
    <col min="11212" max="11230" width="10.3333333333333" style="6" customWidth="1"/>
    <col min="11231" max="11465" width="8.83333333333333" style="6"/>
    <col min="11466" max="11466" width="6.83333333333333" style="6" customWidth="1"/>
    <col min="11467" max="11467" width="11" style="6" customWidth="1"/>
    <col min="11468" max="11486" width="10.3333333333333" style="6" customWidth="1"/>
    <col min="11487" max="11721" width="8.83333333333333" style="6"/>
    <col min="11722" max="11722" width="6.83333333333333" style="6" customWidth="1"/>
    <col min="11723" max="11723" width="11" style="6" customWidth="1"/>
    <col min="11724" max="11742" width="10.3333333333333" style="6" customWidth="1"/>
    <col min="11743" max="11977" width="8.83333333333333" style="6"/>
    <col min="11978" max="11978" width="6.83333333333333" style="6" customWidth="1"/>
    <col min="11979" max="11979" width="11" style="6" customWidth="1"/>
    <col min="11980" max="11998" width="10.3333333333333" style="6" customWidth="1"/>
    <col min="11999" max="12233" width="8.83333333333333" style="6"/>
    <col min="12234" max="12234" width="6.83333333333333" style="6" customWidth="1"/>
    <col min="12235" max="12235" width="11" style="6" customWidth="1"/>
    <col min="12236" max="12254" width="10.3333333333333" style="6" customWidth="1"/>
    <col min="12255" max="12489" width="8.83333333333333" style="6"/>
    <col min="12490" max="12490" width="6.83333333333333" style="6" customWidth="1"/>
    <col min="12491" max="12491" width="11" style="6" customWidth="1"/>
    <col min="12492" max="12510" width="10.3333333333333" style="6" customWidth="1"/>
    <col min="12511" max="12745" width="8.83333333333333" style="6"/>
    <col min="12746" max="12746" width="6.83333333333333" style="6" customWidth="1"/>
    <col min="12747" max="12747" width="11" style="6" customWidth="1"/>
    <col min="12748" max="12766" width="10.3333333333333" style="6" customWidth="1"/>
    <col min="12767" max="13001" width="8.83333333333333" style="6"/>
    <col min="13002" max="13002" width="6.83333333333333" style="6" customWidth="1"/>
    <col min="13003" max="13003" width="11" style="6" customWidth="1"/>
    <col min="13004" max="13022" width="10.3333333333333" style="6" customWidth="1"/>
    <col min="13023" max="13257" width="8.83333333333333" style="6"/>
    <col min="13258" max="13258" width="6.83333333333333" style="6" customWidth="1"/>
    <col min="13259" max="13259" width="11" style="6" customWidth="1"/>
    <col min="13260" max="13278" width="10.3333333333333" style="6" customWidth="1"/>
    <col min="13279" max="13513" width="8.83333333333333" style="6"/>
    <col min="13514" max="13514" width="6.83333333333333" style="6" customWidth="1"/>
    <col min="13515" max="13515" width="11" style="6" customWidth="1"/>
    <col min="13516" max="13534" width="10.3333333333333" style="6" customWidth="1"/>
    <col min="13535" max="13769" width="8.83333333333333" style="6"/>
    <col min="13770" max="13770" width="6.83333333333333" style="6" customWidth="1"/>
    <col min="13771" max="13771" width="11" style="6" customWidth="1"/>
    <col min="13772" max="13790" width="10.3333333333333" style="6" customWidth="1"/>
    <col min="13791" max="14025" width="8.83333333333333" style="6"/>
    <col min="14026" max="14026" width="6.83333333333333" style="6" customWidth="1"/>
    <col min="14027" max="14027" width="11" style="6" customWidth="1"/>
    <col min="14028" max="14046" width="10.3333333333333" style="6" customWidth="1"/>
    <col min="14047" max="14281" width="8.83333333333333" style="6"/>
    <col min="14282" max="14282" width="6.83333333333333" style="6" customWidth="1"/>
    <col min="14283" max="14283" width="11" style="6" customWidth="1"/>
    <col min="14284" max="14302" width="10.3333333333333" style="6" customWidth="1"/>
    <col min="14303" max="14537" width="8.83333333333333" style="6"/>
    <col min="14538" max="14538" width="6.83333333333333" style="6" customWidth="1"/>
    <col min="14539" max="14539" width="11" style="6" customWidth="1"/>
    <col min="14540" max="14558" width="10.3333333333333" style="6" customWidth="1"/>
    <col min="14559" max="14793" width="8.83333333333333" style="6"/>
    <col min="14794" max="14794" width="6.83333333333333" style="6" customWidth="1"/>
    <col min="14795" max="14795" width="11" style="6" customWidth="1"/>
    <col min="14796" max="14814" width="10.3333333333333" style="6" customWidth="1"/>
    <col min="14815" max="15049" width="8.83333333333333" style="6"/>
    <col min="15050" max="15050" width="6.83333333333333" style="6" customWidth="1"/>
    <col min="15051" max="15051" width="11" style="6" customWidth="1"/>
    <col min="15052" max="15070" width="10.3333333333333" style="6" customWidth="1"/>
    <col min="15071" max="15305" width="8.83333333333333" style="6"/>
    <col min="15306" max="15306" width="6.83333333333333" style="6" customWidth="1"/>
    <col min="15307" max="15307" width="11" style="6" customWidth="1"/>
    <col min="15308" max="15326" width="10.3333333333333" style="6" customWidth="1"/>
    <col min="15327" max="15561" width="8.83333333333333" style="6"/>
    <col min="15562" max="15562" width="6.83333333333333" style="6" customWidth="1"/>
    <col min="15563" max="15563" width="11" style="6" customWidth="1"/>
    <col min="15564" max="15582" width="10.3333333333333" style="6" customWidth="1"/>
    <col min="15583" max="15817" width="8.83333333333333" style="6"/>
    <col min="15818" max="15818" width="6.83333333333333" style="6" customWidth="1"/>
    <col min="15819" max="15819" width="11" style="6" customWidth="1"/>
    <col min="15820" max="15838" width="10.3333333333333" style="6" customWidth="1"/>
    <col min="15839" max="16073" width="8.83333333333333" style="6"/>
    <col min="16074" max="16074" width="6.83333333333333" style="6" customWidth="1"/>
    <col min="16075" max="16075" width="11" style="6" customWidth="1"/>
    <col min="16076" max="16094" width="10.3333333333333" style="6" customWidth="1"/>
    <col min="16095" max="16352" width="8.83333333333333" style="6"/>
    <col min="16353" max="16384" width="8.83333333333333" style="7"/>
  </cols>
  <sheetData>
    <row r="1" ht="39" customHeight="1" spans="1:22">
      <c r="A1" s="21" t="s">
        <v>0</v>
      </c>
      <c r="B1" s="21"/>
      <c r="C1" s="22"/>
      <c r="D1" s="22"/>
      <c r="E1" s="22"/>
      <c r="F1" s="22"/>
      <c r="G1" s="29"/>
      <c r="H1" s="29"/>
      <c r="I1" s="22"/>
      <c r="J1" s="34"/>
      <c r="K1" s="34"/>
      <c r="L1" s="34"/>
      <c r="M1" s="34"/>
      <c r="N1" s="34"/>
      <c r="O1" s="34"/>
      <c r="P1" s="34"/>
      <c r="Q1" s="34"/>
      <c r="R1" s="34"/>
      <c r="S1" s="34"/>
      <c r="U1" s="34"/>
      <c r="V1" s="34"/>
    </row>
    <row r="2" ht="55" customHeight="1" spans="1:2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39"/>
      <c r="U2" s="23"/>
      <c r="V2" s="23"/>
    </row>
    <row r="3" customFormat="1" ht="55" customHeight="1" spans="1:2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40" t="s">
        <v>2</v>
      </c>
      <c r="S3" s="40"/>
      <c r="T3" s="41"/>
      <c r="U3" s="40"/>
      <c r="V3" s="40"/>
    </row>
    <row r="4" s="1" customFormat="1" ht="39" customHeight="1" spans="1:22">
      <c r="A4" s="24" t="s">
        <v>3</v>
      </c>
      <c r="B4" s="24" t="s">
        <v>4</v>
      </c>
      <c r="C4" s="25" t="s">
        <v>5</v>
      </c>
      <c r="D4" s="25"/>
      <c r="E4" s="25"/>
      <c r="F4" s="25"/>
      <c r="G4" s="25"/>
      <c r="H4" s="25"/>
      <c r="I4" s="25"/>
      <c r="J4" s="24" t="s">
        <v>6</v>
      </c>
      <c r="K4" s="24"/>
      <c r="L4" s="24"/>
      <c r="M4" s="24"/>
      <c r="N4" s="24" t="s">
        <v>7</v>
      </c>
      <c r="O4" s="24"/>
      <c r="P4" s="24" t="s">
        <v>8</v>
      </c>
      <c r="Q4" s="24"/>
      <c r="R4" s="24"/>
      <c r="S4" s="42" t="s">
        <v>9</v>
      </c>
      <c r="T4" s="43" t="s">
        <v>10</v>
      </c>
      <c r="U4" s="51" t="s">
        <v>11</v>
      </c>
      <c r="V4" s="42" t="s">
        <v>12</v>
      </c>
    </row>
    <row r="5" s="1" customFormat="1" ht="35" customHeight="1" spans="1:22">
      <c r="A5" s="24"/>
      <c r="B5" s="24"/>
      <c r="C5" s="25" t="s">
        <v>13</v>
      </c>
      <c r="D5" s="25"/>
      <c r="E5" s="25"/>
      <c r="F5" s="25"/>
      <c r="G5" s="25"/>
      <c r="H5" s="25" t="s">
        <v>14</v>
      </c>
      <c r="I5" s="25" t="s">
        <v>15</v>
      </c>
      <c r="J5" s="24" t="s">
        <v>16</v>
      </c>
      <c r="K5" s="24" t="s">
        <v>17</v>
      </c>
      <c r="L5" s="24" t="s">
        <v>18</v>
      </c>
      <c r="M5" s="24" t="s">
        <v>19</v>
      </c>
      <c r="N5" s="24" t="s">
        <v>20</v>
      </c>
      <c r="O5" s="24" t="s">
        <v>21</v>
      </c>
      <c r="P5" s="24" t="s">
        <v>22</v>
      </c>
      <c r="Q5" s="24" t="s">
        <v>23</v>
      </c>
      <c r="R5" s="24" t="s">
        <v>24</v>
      </c>
      <c r="S5" s="42"/>
      <c r="T5" s="44"/>
      <c r="U5" s="52"/>
      <c r="V5" s="42"/>
    </row>
    <row r="6" s="1" customFormat="1" ht="82" customHeight="1" spans="1:22">
      <c r="A6" s="24"/>
      <c r="B6" s="24"/>
      <c r="C6" s="25" t="s">
        <v>25</v>
      </c>
      <c r="D6" s="25" t="s">
        <v>26</v>
      </c>
      <c r="E6" s="25" t="s">
        <v>27</v>
      </c>
      <c r="F6" s="25" t="s">
        <v>28</v>
      </c>
      <c r="G6" s="25" t="s">
        <v>29</v>
      </c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42"/>
      <c r="T6" s="45"/>
      <c r="U6" s="53"/>
      <c r="V6" s="42"/>
    </row>
    <row r="7" s="1" customFormat="1" ht="32" customHeight="1" spans="1:22">
      <c r="A7" s="24"/>
      <c r="B7" s="24"/>
      <c r="C7" s="25" t="s">
        <v>30</v>
      </c>
      <c r="D7" s="25" t="s">
        <v>31</v>
      </c>
      <c r="E7" s="25">
        <v>3</v>
      </c>
      <c r="F7" s="25">
        <v>4</v>
      </c>
      <c r="G7" s="25">
        <v>5</v>
      </c>
      <c r="H7" s="25">
        <v>6</v>
      </c>
      <c r="I7" s="25">
        <v>7</v>
      </c>
      <c r="J7" s="25" t="s">
        <v>32</v>
      </c>
      <c r="K7" s="25">
        <v>9</v>
      </c>
      <c r="L7" s="25">
        <v>10</v>
      </c>
      <c r="M7" s="25">
        <v>11</v>
      </c>
      <c r="N7" s="25">
        <v>12</v>
      </c>
      <c r="O7" s="25">
        <v>13</v>
      </c>
      <c r="P7" s="25">
        <v>14</v>
      </c>
      <c r="Q7" s="25">
        <v>15</v>
      </c>
      <c r="R7" s="25" t="s">
        <v>33</v>
      </c>
      <c r="S7" s="42"/>
      <c r="T7" s="46"/>
      <c r="U7" s="42"/>
      <c r="V7" s="42"/>
    </row>
    <row r="8" s="2" customFormat="1" ht="30" customHeight="1" spans="1:22">
      <c r="A8" s="26" t="s">
        <v>34</v>
      </c>
      <c r="B8" s="26"/>
      <c r="C8" s="27">
        <f t="shared" ref="C8:I8" si="0">C9+C22+C34+C41+C49+C56+C68+C78+C88+C97+C104+C105+C106+C115+C123+C134+C141+C152+C162+C167+C173</f>
        <v>1382727</v>
      </c>
      <c r="D8" s="27">
        <f t="shared" si="0"/>
        <v>986949</v>
      </c>
      <c r="E8" s="27">
        <f t="shared" si="0"/>
        <v>41006</v>
      </c>
      <c r="F8" s="27">
        <f t="shared" si="0"/>
        <v>945943</v>
      </c>
      <c r="G8" s="27">
        <f t="shared" si="0"/>
        <v>395778</v>
      </c>
      <c r="H8" s="27">
        <f t="shared" si="0"/>
        <v>2031356</v>
      </c>
      <c r="I8" s="27">
        <f t="shared" si="0"/>
        <v>1177204.96317648</v>
      </c>
      <c r="J8" s="35">
        <f t="shared" ref="J8:U8" si="1">J9+J22+J34+J41+J49+J56+J68+J78+J88+J97+J104+J105+J106+J115+J123+J134+J141+J152+J162+J167+J173</f>
        <v>205396.678527059</v>
      </c>
      <c r="K8" s="35">
        <f t="shared" si="1"/>
        <v>98464.7</v>
      </c>
      <c r="L8" s="35">
        <f t="shared" si="1"/>
        <v>60775.5</v>
      </c>
      <c r="M8" s="35">
        <f t="shared" si="1"/>
        <v>46156.4785270593</v>
      </c>
      <c r="N8" s="35">
        <f t="shared" si="1"/>
        <v>6065.42552</v>
      </c>
      <c r="O8" s="35">
        <f t="shared" si="1"/>
        <v>24261.70208</v>
      </c>
      <c r="P8" s="35">
        <f t="shared" si="1"/>
        <v>134075.603906322</v>
      </c>
      <c r="Q8" s="35">
        <f t="shared" si="1"/>
        <v>15605.884448</v>
      </c>
      <c r="R8" s="35">
        <f t="shared" si="1"/>
        <v>118469.719458322</v>
      </c>
      <c r="S8" s="35">
        <f t="shared" si="1"/>
        <v>25839.9980837689</v>
      </c>
      <c r="T8" s="47">
        <f t="shared" si="1"/>
        <v>68034.3494935727</v>
      </c>
      <c r="U8" s="35">
        <f t="shared" si="1"/>
        <v>40201.2563289808</v>
      </c>
      <c r="V8" s="35"/>
    </row>
    <row r="9" s="2" customFormat="1" ht="30" customHeight="1" spans="1:22">
      <c r="A9" s="26" t="s">
        <v>35</v>
      </c>
      <c r="B9" s="26"/>
      <c r="C9" s="27">
        <f t="shared" ref="C9:C40" si="2">D9+G9</f>
        <v>129557</v>
      </c>
      <c r="D9" s="27">
        <f t="shared" ref="D9:D40" si="3">E9+F9</f>
        <v>113970</v>
      </c>
      <c r="E9" s="27">
        <f t="shared" ref="E9:I9" si="4">SUM(E10:E21)</f>
        <v>1000</v>
      </c>
      <c r="F9" s="27">
        <f t="shared" si="4"/>
        <v>112970</v>
      </c>
      <c r="G9" s="27">
        <f t="shared" si="4"/>
        <v>15587</v>
      </c>
      <c r="H9" s="27">
        <f t="shared" si="4"/>
        <v>202492</v>
      </c>
      <c r="I9" s="27">
        <f t="shared" si="4"/>
        <v>24267</v>
      </c>
      <c r="J9" s="36">
        <f t="shared" ref="H9:L9" si="5">SUM(J10:J21)</f>
        <v>18442.44</v>
      </c>
      <c r="K9" s="36">
        <f t="shared" si="5"/>
        <v>11397</v>
      </c>
      <c r="L9" s="36">
        <f t="shared" si="5"/>
        <v>6074.76</v>
      </c>
      <c r="M9" s="36">
        <f t="shared" ref="M9:U9" si="6">SUM(M10:M21)</f>
        <v>970.68</v>
      </c>
      <c r="N9" s="36">
        <f t="shared" si="6"/>
        <v>702.0552</v>
      </c>
      <c r="O9" s="36">
        <f t="shared" si="6"/>
        <v>2808.2208</v>
      </c>
      <c r="P9" s="36">
        <f t="shared" si="6"/>
        <v>5532.732</v>
      </c>
      <c r="Q9" s="36">
        <f t="shared" si="6"/>
        <v>842.46624</v>
      </c>
      <c r="R9" s="36">
        <f t="shared" si="6"/>
        <v>4690.26576</v>
      </c>
      <c r="S9" s="36">
        <f t="shared" si="6"/>
        <v>1521.5013</v>
      </c>
      <c r="T9" s="48">
        <f t="shared" si="6"/>
        <v>4011.2307</v>
      </c>
      <c r="U9" s="36">
        <f t="shared" si="6"/>
        <v>0</v>
      </c>
      <c r="V9" s="36"/>
    </row>
    <row r="10" s="2" customFormat="1" ht="30" customHeight="1" spans="1:22">
      <c r="A10" s="24">
        <v>1</v>
      </c>
      <c r="B10" s="24" t="s">
        <v>36</v>
      </c>
      <c r="C10" s="27">
        <f t="shared" si="2"/>
        <v>7105</v>
      </c>
      <c r="D10" s="27">
        <f t="shared" si="3"/>
        <v>3355</v>
      </c>
      <c r="E10" s="30"/>
      <c r="F10" s="30">
        <v>3355</v>
      </c>
      <c r="G10" s="30">
        <v>3750</v>
      </c>
      <c r="H10" s="30">
        <v>24000</v>
      </c>
      <c r="I10" s="27">
        <v>2600</v>
      </c>
      <c r="J10" s="37">
        <f t="shared" ref="J10:J72" si="7">K10+L10+M10</f>
        <v>1159.5</v>
      </c>
      <c r="K10" s="37">
        <f>D10*1000/10000</f>
        <v>335.5</v>
      </c>
      <c r="L10" s="37">
        <f>H10*300/10000</f>
        <v>720</v>
      </c>
      <c r="M10" s="37">
        <f>I10*400/10000</f>
        <v>104</v>
      </c>
      <c r="N10" s="37">
        <f>D10*56*1.1/10000</f>
        <v>20.6668</v>
      </c>
      <c r="O10" s="37">
        <f t="shared" ref="O10:O72" si="8">N10*4</f>
        <v>82.6672</v>
      </c>
      <c r="P10" s="37">
        <f>J10*0.3</f>
        <v>347.85</v>
      </c>
      <c r="Q10" s="37">
        <f t="shared" ref="Q10:Q21" si="9">O10*0.3</f>
        <v>24.80016</v>
      </c>
      <c r="R10" s="37">
        <f t="shared" ref="R10:R72" si="10">P10-Q10</f>
        <v>323.04984</v>
      </c>
      <c r="S10" s="49">
        <f>P10*0.275</f>
        <v>95.65875</v>
      </c>
      <c r="T10" s="50">
        <f>P10-S10</f>
        <v>252.19125</v>
      </c>
      <c r="U10" s="49"/>
      <c r="V10" s="54"/>
    </row>
    <row r="11" ht="30" customHeight="1" spans="1:22">
      <c r="A11" s="28">
        <v>2</v>
      </c>
      <c r="B11" s="28" t="s">
        <v>37</v>
      </c>
      <c r="C11" s="27">
        <f t="shared" si="2"/>
        <v>0</v>
      </c>
      <c r="D11" s="27">
        <f t="shared" si="3"/>
        <v>0</v>
      </c>
      <c r="E11" s="30"/>
      <c r="F11" s="30"/>
      <c r="G11" s="30"/>
      <c r="H11" s="30"/>
      <c r="I11" s="27"/>
      <c r="J11" s="37">
        <f t="shared" si="7"/>
        <v>0</v>
      </c>
      <c r="K11" s="37">
        <f t="shared" ref="K11:K72" si="11">D11*1000/10000</f>
        <v>0</v>
      </c>
      <c r="L11" s="37">
        <f t="shared" ref="L11:L72" si="12">H11*300/10000</f>
        <v>0</v>
      </c>
      <c r="M11" s="37">
        <f t="shared" ref="M11:M72" si="13">I11*400/10000</f>
        <v>0</v>
      </c>
      <c r="N11" s="37">
        <f t="shared" ref="N11:N72" si="14">D11*56*1.1/10000</f>
        <v>0</v>
      </c>
      <c r="O11" s="37">
        <f t="shared" si="8"/>
        <v>0</v>
      </c>
      <c r="P11" s="37">
        <f t="shared" ref="P11:P21" si="15">J11*0.3</f>
        <v>0</v>
      </c>
      <c r="Q11" s="37">
        <f t="shared" si="9"/>
        <v>0</v>
      </c>
      <c r="R11" s="37">
        <f t="shared" si="10"/>
        <v>0</v>
      </c>
      <c r="S11" s="49">
        <f t="shared" ref="S11:S42" si="16">P11*0.275</f>
        <v>0</v>
      </c>
      <c r="T11" s="50">
        <f t="shared" ref="T11:T42" si="17">P11-S11</f>
        <v>0</v>
      </c>
      <c r="U11" s="49"/>
      <c r="V11" s="55"/>
    </row>
    <row r="12" ht="30" customHeight="1" spans="1:22">
      <c r="A12" s="28">
        <v>3</v>
      </c>
      <c r="B12" s="28" t="s">
        <v>38</v>
      </c>
      <c r="C12" s="27">
        <f t="shared" si="2"/>
        <v>0</v>
      </c>
      <c r="D12" s="27">
        <f t="shared" si="3"/>
        <v>0</v>
      </c>
      <c r="E12" s="30"/>
      <c r="F12" s="30"/>
      <c r="G12" s="30"/>
      <c r="H12" s="30"/>
      <c r="I12" s="27"/>
      <c r="J12" s="37">
        <f t="shared" si="7"/>
        <v>0</v>
      </c>
      <c r="K12" s="37">
        <f t="shared" si="11"/>
        <v>0</v>
      </c>
      <c r="L12" s="37">
        <f t="shared" si="12"/>
        <v>0</v>
      </c>
      <c r="M12" s="37">
        <f t="shared" si="13"/>
        <v>0</v>
      </c>
      <c r="N12" s="37">
        <f t="shared" si="14"/>
        <v>0</v>
      </c>
      <c r="O12" s="37">
        <f t="shared" si="8"/>
        <v>0</v>
      </c>
      <c r="P12" s="37">
        <f t="shared" si="15"/>
        <v>0</v>
      </c>
      <c r="Q12" s="37">
        <f t="shared" si="9"/>
        <v>0</v>
      </c>
      <c r="R12" s="37">
        <f t="shared" si="10"/>
        <v>0</v>
      </c>
      <c r="S12" s="49">
        <f t="shared" si="16"/>
        <v>0</v>
      </c>
      <c r="T12" s="50">
        <f t="shared" si="17"/>
        <v>0</v>
      </c>
      <c r="U12" s="49"/>
      <c r="V12" s="55"/>
    </row>
    <row r="13" ht="30" customHeight="1" spans="1:22">
      <c r="A13" s="28">
        <v>4</v>
      </c>
      <c r="B13" s="28" t="s">
        <v>39</v>
      </c>
      <c r="C13" s="27">
        <f t="shared" si="2"/>
        <v>0</v>
      </c>
      <c r="D13" s="27">
        <f t="shared" si="3"/>
        <v>0</v>
      </c>
      <c r="E13" s="30"/>
      <c r="F13" s="30"/>
      <c r="G13" s="30"/>
      <c r="H13" s="30"/>
      <c r="I13" s="27"/>
      <c r="J13" s="37">
        <f t="shared" si="7"/>
        <v>0</v>
      </c>
      <c r="K13" s="37">
        <f t="shared" si="11"/>
        <v>0</v>
      </c>
      <c r="L13" s="37">
        <f t="shared" si="12"/>
        <v>0</v>
      </c>
      <c r="M13" s="37">
        <f t="shared" si="13"/>
        <v>0</v>
      </c>
      <c r="N13" s="37">
        <f t="shared" si="14"/>
        <v>0</v>
      </c>
      <c r="O13" s="37">
        <f t="shared" si="8"/>
        <v>0</v>
      </c>
      <c r="P13" s="37">
        <f t="shared" si="15"/>
        <v>0</v>
      </c>
      <c r="Q13" s="37">
        <f t="shared" si="9"/>
        <v>0</v>
      </c>
      <c r="R13" s="37">
        <f t="shared" si="10"/>
        <v>0</v>
      </c>
      <c r="S13" s="49">
        <f t="shared" si="16"/>
        <v>0</v>
      </c>
      <c r="T13" s="50">
        <f t="shared" si="17"/>
        <v>0</v>
      </c>
      <c r="U13" s="49"/>
      <c r="V13" s="55"/>
    </row>
    <row r="14" ht="30" customHeight="1" spans="1:22">
      <c r="A14" s="28">
        <v>5</v>
      </c>
      <c r="B14" s="28" t="s">
        <v>40</v>
      </c>
      <c r="C14" s="27">
        <f t="shared" si="2"/>
        <v>350</v>
      </c>
      <c r="D14" s="27">
        <f t="shared" si="3"/>
        <v>350</v>
      </c>
      <c r="E14" s="30"/>
      <c r="F14" s="30">
        <v>350</v>
      </c>
      <c r="G14" s="30"/>
      <c r="H14" s="30">
        <v>344</v>
      </c>
      <c r="I14" s="27"/>
      <c r="J14" s="37">
        <f t="shared" si="7"/>
        <v>45.32</v>
      </c>
      <c r="K14" s="37">
        <f t="shared" si="11"/>
        <v>35</v>
      </c>
      <c r="L14" s="37">
        <f t="shared" si="12"/>
        <v>10.32</v>
      </c>
      <c r="M14" s="37">
        <f t="shared" si="13"/>
        <v>0</v>
      </c>
      <c r="N14" s="37">
        <f t="shared" si="14"/>
        <v>2.156</v>
      </c>
      <c r="O14" s="37">
        <f t="shared" si="8"/>
        <v>8.624</v>
      </c>
      <c r="P14" s="37">
        <f t="shared" si="15"/>
        <v>13.596</v>
      </c>
      <c r="Q14" s="37">
        <f t="shared" si="9"/>
        <v>2.5872</v>
      </c>
      <c r="R14" s="37">
        <f t="shared" si="10"/>
        <v>11.0088</v>
      </c>
      <c r="S14" s="49">
        <f t="shared" si="16"/>
        <v>3.7389</v>
      </c>
      <c r="T14" s="50">
        <f t="shared" si="17"/>
        <v>9.8571</v>
      </c>
      <c r="U14" s="49"/>
      <c r="V14" s="55"/>
    </row>
    <row r="15" ht="30" customHeight="1" spans="1:22">
      <c r="A15" s="28">
        <v>6</v>
      </c>
      <c r="B15" s="28" t="s">
        <v>41</v>
      </c>
      <c r="C15" s="27">
        <f t="shared" si="2"/>
        <v>4200</v>
      </c>
      <c r="D15" s="27">
        <f t="shared" si="3"/>
        <v>2700</v>
      </c>
      <c r="E15" s="30"/>
      <c r="F15" s="30">
        <v>2700</v>
      </c>
      <c r="G15" s="30">
        <v>1500</v>
      </c>
      <c r="H15" s="30">
        <v>5483</v>
      </c>
      <c r="I15" s="27">
        <v>1776</v>
      </c>
      <c r="J15" s="37">
        <f t="shared" si="7"/>
        <v>505.53</v>
      </c>
      <c r="K15" s="37">
        <f t="shared" si="11"/>
        <v>270</v>
      </c>
      <c r="L15" s="37">
        <f t="shared" si="12"/>
        <v>164.49</v>
      </c>
      <c r="M15" s="37">
        <f t="shared" si="13"/>
        <v>71.04</v>
      </c>
      <c r="N15" s="37">
        <f t="shared" si="14"/>
        <v>16.632</v>
      </c>
      <c r="O15" s="37">
        <f t="shared" si="8"/>
        <v>66.528</v>
      </c>
      <c r="P15" s="37">
        <f t="shared" si="15"/>
        <v>151.659</v>
      </c>
      <c r="Q15" s="37">
        <f t="shared" si="9"/>
        <v>19.9584</v>
      </c>
      <c r="R15" s="37">
        <f t="shared" si="10"/>
        <v>131.7006</v>
      </c>
      <c r="S15" s="49">
        <f t="shared" si="16"/>
        <v>41.706225</v>
      </c>
      <c r="T15" s="50">
        <f t="shared" si="17"/>
        <v>109.952775</v>
      </c>
      <c r="U15" s="49"/>
      <c r="V15" s="55"/>
    </row>
    <row r="16" ht="30" customHeight="1" spans="1:22">
      <c r="A16" s="28">
        <v>7</v>
      </c>
      <c r="B16" s="28" t="s">
        <v>42</v>
      </c>
      <c r="C16" s="27">
        <f t="shared" si="2"/>
        <v>5800</v>
      </c>
      <c r="D16" s="27">
        <f t="shared" si="3"/>
        <v>2800</v>
      </c>
      <c r="E16" s="30"/>
      <c r="F16" s="30">
        <v>2800</v>
      </c>
      <c r="G16" s="30">
        <v>3000</v>
      </c>
      <c r="H16" s="30">
        <v>8440</v>
      </c>
      <c r="I16" s="27"/>
      <c r="J16" s="37">
        <f t="shared" si="7"/>
        <v>533.2</v>
      </c>
      <c r="K16" s="37">
        <f t="shared" si="11"/>
        <v>280</v>
      </c>
      <c r="L16" s="37">
        <f t="shared" si="12"/>
        <v>253.2</v>
      </c>
      <c r="M16" s="37">
        <f t="shared" si="13"/>
        <v>0</v>
      </c>
      <c r="N16" s="37">
        <f t="shared" si="14"/>
        <v>17.248</v>
      </c>
      <c r="O16" s="37">
        <f t="shared" si="8"/>
        <v>68.992</v>
      </c>
      <c r="P16" s="37">
        <f t="shared" si="15"/>
        <v>159.96</v>
      </c>
      <c r="Q16" s="37">
        <f t="shared" si="9"/>
        <v>20.6976</v>
      </c>
      <c r="R16" s="37">
        <f t="shared" si="10"/>
        <v>139.2624</v>
      </c>
      <c r="S16" s="49">
        <f t="shared" si="16"/>
        <v>43.989</v>
      </c>
      <c r="T16" s="50">
        <f t="shared" si="17"/>
        <v>115.971</v>
      </c>
      <c r="U16" s="49"/>
      <c r="V16" s="55"/>
    </row>
    <row r="17" s="6" customFormat="1" ht="30" customHeight="1" spans="1:22">
      <c r="A17" s="28">
        <v>8</v>
      </c>
      <c r="B17" s="28" t="s">
        <v>43</v>
      </c>
      <c r="C17" s="27">
        <f t="shared" si="2"/>
        <v>43337</v>
      </c>
      <c r="D17" s="27">
        <f t="shared" si="3"/>
        <v>42000</v>
      </c>
      <c r="E17" s="30">
        <v>500</v>
      </c>
      <c r="F17" s="30">
        <v>41500</v>
      </c>
      <c r="G17" s="30">
        <v>1337</v>
      </c>
      <c r="H17" s="30">
        <v>57610</v>
      </c>
      <c r="I17" s="27">
        <v>2220</v>
      </c>
      <c r="J17" s="37">
        <f t="shared" si="7"/>
        <v>6017.1</v>
      </c>
      <c r="K17" s="37">
        <f t="shared" si="11"/>
        <v>4200</v>
      </c>
      <c r="L17" s="37">
        <f t="shared" si="12"/>
        <v>1728.3</v>
      </c>
      <c r="M17" s="37">
        <f t="shared" si="13"/>
        <v>88.8</v>
      </c>
      <c r="N17" s="37">
        <f t="shared" si="14"/>
        <v>258.72</v>
      </c>
      <c r="O17" s="37">
        <f t="shared" si="8"/>
        <v>1034.88</v>
      </c>
      <c r="P17" s="37">
        <f t="shared" si="15"/>
        <v>1805.13</v>
      </c>
      <c r="Q17" s="37">
        <f t="shared" si="9"/>
        <v>310.464</v>
      </c>
      <c r="R17" s="37">
        <f t="shared" si="10"/>
        <v>1494.666</v>
      </c>
      <c r="S17" s="49">
        <f t="shared" si="16"/>
        <v>496.41075</v>
      </c>
      <c r="T17" s="50">
        <f t="shared" si="17"/>
        <v>1308.71925</v>
      </c>
      <c r="U17" s="49"/>
      <c r="V17" s="55"/>
    </row>
    <row r="18" s="6" customFormat="1" ht="30" customHeight="1" spans="1:22">
      <c r="A18" s="28">
        <v>9</v>
      </c>
      <c r="B18" s="28" t="s">
        <v>44</v>
      </c>
      <c r="C18" s="27">
        <f t="shared" si="2"/>
        <v>740</v>
      </c>
      <c r="D18" s="27">
        <f t="shared" si="3"/>
        <v>740</v>
      </c>
      <c r="E18" s="30"/>
      <c r="F18" s="30">
        <v>740</v>
      </c>
      <c r="G18" s="30"/>
      <c r="H18" s="30">
        <v>1360</v>
      </c>
      <c r="I18" s="27">
        <v>200</v>
      </c>
      <c r="J18" s="37">
        <f t="shared" si="7"/>
        <v>122.8</v>
      </c>
      <c r="K18" s="37">
        <f t="shared" si="11"/>
        <v>74</v>
      </c>
      <c r="L18" s="37">
        <f t="shared" si="12"/>
        <v>40.8</v>
      </c>
      <c r="M18" s="37">
        <f t="shared" si="13"/>
        <v>8</v>
      </c>
      <c r="N18" s="37">
        <f t="shared" si="14"/>
        <v>4.5584</v>
      </c>
      <c r="O18" s="37">
        <f t="shared" si="8"/>
        <v>18.2336</v>
      </c>
      <c r="P18" s="37">
        <f t="shared" si="15"/>
        <v>36.84</v>
      </c>
      <c r="Q18" s="37">
        <f t="shared" si="9"/>
        <v>5.47008</v>
      </c>
      <c r="R18" s="37">
        <f t="shared" si="10"/>
        <v>31.36992</v>
      </c>
      <c r="S18" s="49">
        <f t="shared" si="16"/>
        <v>10.131</v>
      </c>
      <c r="T18" s="50">
        <f t="shared" si="17"/>
        <v>26.709</v>
      </c>
      <c r="U18" s="49"/>
      <c r="V18" s="55"/>
    </row>
    <row r="19" s="6" customFormat="1" ht="30" customHeight="1" spans="1:22">
      <c r="A19" s="28">
        <v>10</v>
      </c>
      <c r="B19" s="28" t="s">
        <v>45</v>
      </c>
      <c r="C19" s="27">
        <f t="shared" si="2"/>
        <v>0</v>
      </c>
      <c r="D19" s="27">
        <f t="shared" si="3"/>
        <v>0</v>
      </c>
      <c r="E19" s="30"/>
      <c r="F19" s="30"/>
      <c r="G19" s="30"/>
      <c r="H19" s="30"/>
      <c r="I19" s="27"/>
      <c r="J19" s="37">
        <f t="shared" si="7"/>
        <v>0</v>
      </c>
      <c r="K19" s="37">
        <f t="shared" si="11"/>
        <v>0</v>
      </c>
      <c r="L19" s="37">
        <f t="shared" si="12"/>
        <v>0</v>
      </c>
      <c r="M19" s="37">
        <f t="shared" si="13"/>
        <v>0</v>
      </c>
      <c r="N19" s="37">
        <f t="shared" si="14"/>
        <v>0</v>
      </c>
      <c r="O19" s="37">
        <f t="shared" si="8"/>
        <v>0</v>
      </c>
      <c r="P19" s="37">
        <f t="shared" si="15"/>
        <v>0</v>
      </c>
      <c r="Q19" s="37">
        <f t="shared" si="9"/>
        <v>0</v>
      </c>
      <c r="R19" s="37">
        <f t="shared" si="10"/>
        <v>0</v>
      </c>
      <c r="S19" s="49">
        <f t="shared" si="16"/>
        <v>0</v>
      </c>
      <c r="T19" s="50">
        <f t="shared" si="17"/>
        <v>0</v>
      </c>
      <c r="U19" s="49"/>
      <c r="V19" s="55"/>
    </row>
    <row r="20" s="6" customFormat="1" ht="30" customHeight="1" spans="1:22">
      <c r="A20" s="28">
        <v>11</v>
      </c>
      <c r="B20" s="28" t="s">
        <v>46</v>
      </c>
      <c r="C20" s="27">
        <f t="shared" si="2"/>
        <v>44231</v>
      </c>
      <c r="D20" s="27">
        <f t="shared" si="3"/>
        <v>41231</v>
      </c>
      <c r="E20" s="30">
        <v>500</v>
      </c>
      <c r="F20" s="30">
        <v>40731</v>
      </c>
      <c r="G20" s="30">
        <v>3000</v>
      </c>
      <c r="H20" s="30">
        <v>73125</v>
      </c>
      <c r="I20" s="27">
        <v>7133</v>
      </c>
      <c r="J20" s="37">
        <f t="shared" si="7"/>
        <v>6602.17</v>
      </c>
      <c r="K20" s="37">
        <f t="shared" si="11"/>
        <v>4123.1</v>
      </c>
      <c r="L20" s="37">
        <f t="shared" si="12"/>
        <v>2193.75</v>
      </c>
      <c r="M20" s="37">
        <f t="shared" si="13"/>
        <v>285.32</v>
      </c>
      <c r="N20" s="37">
        <f t="shared" si="14"/>
        <v>253.98296</v>
      </c>
      <c r="O20" s="37">
        <f t="shared" si="8"/>
        <v>1015.93184</v>
      </c>
      <c r="P20" s="37">
        <f t="shared" si="15"/>
        <v>1980.651</v>
      </c>
      <c r="Q20" s="37">
        <f t="shared" si="9"/>
        <v>304.779552</v>
      </c>
      <c r="R20" s="37">
        <f t="shared" si="10"/>
        <v>1675.871448</v>
      </c>
      <c r="S20" s="49">
        <f t="shared" si="16"/>
        <v>544.679025</v>
      </c>
      <c r="T20" s="50">
        <f t="shared" si="17"/>
        <v>1435.971975</v>
      </c>
      <c r="U20" s="49"/>
      <c r="V20" s="55"/>
    </row>
    <row r="21" s="6" customFormat="1" ht="30" customHeight="1" spans="1:22">
      <c r="A21" s="28">
        <v>12</v>
      </c>
      <c r="B21" s="28" t="s">
        <v>47</v>
      </c>
      <c r="C21" s="27">
        <f t="shared" si="2"/>
        <v>23794</v>
      </c>
      <c r="D21" s="27">
        <f t="shared" si="3"/>
        <v>20794</v>
      </c>
      <c r="E21" s="30"/>
      <c r="F21" s="30">
        <v>20794</v>
      </c>
      <c r="G21" s="30">
        <v>3000</v>
      </c>
      <c r="H21" s="30">
        <v>32130</v>
      </c>
      <c r="I21" s="27">
        <v>10338</v>
      </c>
      <c r="J21" s="37">
        <f t="shared" si="7"/>
        <v>3456.82</v>
      </c>
      <c r="K21" s="37">
        <f t="shared" si="11"/>
        <v>2079.4</v>
      </c>
      <c r="L21" s="37">
        <f t="shared" si="12"/>
        <v>963.9</v>
      </c>
      <c r="M21" s="37">
        <f t="shared" si="13"/>
        <v>413.52</v>
      </c>
      <c r="N21" s="37">
        <f t="shared" si="14"/>
        <v>128.09104</v>
      </c>
      <c r="O21" s="37">
        <f t="shared" si="8"/>
        <v>512.36416</v>
      </c>
      <c r="P21" s="37">
        <f t="shared" si="15"/>
        <v>1037.046</v>
      </c>
      <c r="Q21" s="37">
        <f t="shared" si="9"/>
        <v>153.709248</v>
      </c>
      <c r="R21" s="37">
        <f t="shared" si="10"/>
        <v>883.336752</v>
      </c>
      <c r="S21" s="49">
        <f t="shared" si="16"/>
        <v>285.18765</v>
      </c>
      <c r="T21" s="50">
        <f t="shared" si="17"/>
        <v>751.85835</v>
      </c>
      <c r="U21" s="49"/>
      <c r="V21" s="55"/>
    </row>
    <row r="22" s="2" customFormat="1" ht="30" customHeight="1" spans="1:16370">
      <c r="A22" s="26" t="s">
        <v>48</v>
      </c>
      <c r="B22" s="26"/>
      <c r="C22" s="27">
        <f t="shared" si="2"/>
        <v>2602</v>
      </c>
      <c r="D22" s="27">
        <f t="shared" si="3"/>
        <v>2302</v>
      </c>
      <c r="E22" s="27">
        <f t="shared" ref="E22:I22" si="18">SUM(E23:E33)</f>
        <v>200</v>
      </c>
      <c r="F22" s="27">
        <f t="shared" si="18"/>
        <v>2102</v>
      </c>
      <c r="G22" s="27">
        <f t="shared" si="18"/>
        <v>300</v>
      </c>
      <c r="H22" s="27">
        <f t="shared" si="18"/>
        <v>5506</v>
      </c>
      <c r="I22" s="27">
        <f t="shared" si="18"/>
        <v>23293</v>
      </c>
      <c r="J22" s="36">
        <f t="shared" ref="J22:U22" si="19">SUM(J23:J33)</f>
        <v>0</v>
      </c>
      <c r="K22" s="36">
        <f t="shared" si="19"/>
        <v>0</v>
      </c>
      <c r="L22" s="36">
        <f t="shared" si="19"/>
        <v>0</v>
      </c>
      <c r="M22" s="36">
        <f t="shared" si="19"/>
        <v>0</v>
      </c>
      <c r="N22" s="36">
        <f t="shared" si="19"/>
        <v>0</v>
      </c>
      <c r="O22" s="36">
        <f t="shared" si="19"/>
        <v>0</v>
      </c>
      <c r="P22" s="36">
        <f t="shared" si="19"/>
        <v>0</v>
      </c>
      <c r="Q22" s="36">
        <f t="shared" si="19"/>
        <v>0</v>
      </c>
      <c r="R22" s="36">
        <f t="shared" si="19"/>
        <v>0</v>
      </c>
      <c r="S22" s="36">
        <f t="shared" si="19"/>
        <v>0</v>
      </c>
      <c r="T22" s="48">
        <f t="shared" si="19"/>
        <v>0</v>
      </c>
      <c r="U22" s="36">
        <f t="shared" si="19"/>
        <v>0</v>
      </c>
      <c r="V22" s="36"/>
      <c r="XEI22" s="19"/>
      <c r="XEJ22" s="19"/>
      <c r="XEK22" s="19"/>
      <c r="XEL22" s="19"/>
      <c r="XEM22" s="19"/>
      <c r="XEN22" s="19"/>
      <c r="XEO22" s="19"/>
      <c r="XEP22" s="19"/>
    </row>
    <row r="23" ht="30" customHeight="1" spans="1:22">
      <c r="A23" s="24">
        <v>1</v>
      </c>
      <c r="B23" s="24" t="s">
        <v>49</v>
      </c>
      <c r="C23" s="27">
        <f t="shared" si="2"/>
        <v>0</v>
      </c>
      <c r="D23" s="27">
        <f t="shared" si="3"/>
        <v>0</v>
      </c>
      <c r="E23" s="30"/>
      <c r="F23" s="30"/>
      <c r="G23" s="30"/>
      <c r="H23" s="30"/>
      <c r="I23" s="30">
        <v>300</v>
      </c>
      <c r="J23" s="38"/>
      <c r="K23" s="37"/>
      <c r="L23" s="37"/>
      <c r="M23" s="37"/>
      <c r="N23" s="37"/>
      <c r="O23" s="37"/>
      <c r="P23" s="37"/>
      <c r="Q23" s="37"/>
      <c r="R23" s="37">
        <f t="shared" si="10"/>
        <v>0</v>
      </c>
      <c r="S23" s="35">
        <f t="shared" si="16"/>
        <v>0</v>
      </c>
      <c r="T23" s="50">
        <f t="shared" si="17"/>
        <v>0</v>
      </c>
      <c r="U23" s="49"/>
      <c r="V23" s="55"/>
    </row>
    <row r="24" ht="30" customHeight="1" spans="1:22">
      <c r="A24" s="24">
        <v>2</v>
      </c>
      <c r="B24" s="24" t="s">
        <v>50</v>
      </c>
      <c r="C24" s="27">
        <f t="shared" si="2"/>
        <v>0</v>
      </c>
      <c r="D24" s="27">
        <f t="shared" si="3"/>
        <v>0</v>
      </c>
      <c r="E24" s="30"/>
      <c r="F24" s="30"/>
      <c r="G24" s="30"/>
      <c r="H24" s="30"/>
      <c r="I24" s="30">
        <v>500</v>
      </c>
      <c r="J24" s="38"/>
      <c r="K24" s="37"/>
      <c r="L24" s="37"/>
      <c r="M24" s="37"/>
      <c r="N24" s="37"/>
      <c r="O24" s="37"/>
      <c r="P24" s="37"/>
      <c r="Q24" s="37"/>
      <c r="R24" s="37">
        <f t="shared" si="10"/>
        <v>0</v>
      </c>
      <c r="S24" s="35">
        <f t="shared" si="16"/>
        <v>0</v>
      </c>
      <c r="T24" s="50">
        <f t="shared" si="17"/>
        <v>0</v>
      </c>
      <c r="U24" s="49"/>
      <c r="V24" s="55"/>
    </row>
    <row r="25" ht="30" customHeight="1" spans="1:22">
      <c r="A25" s="24">
        <v>3</v>
      </c>
      <c r="B25" s="24" t="s">
        <v>51</v>
      </c>
      <c r="C25" s="27">
        <f t="shared" si="2"/>
        <v>0</v>
      </c>
      <c r="D25" s="27">
        <f t="shared" si="3"/>
        <v>0</v>
      </c>
      <c r="E25" s="30"/>
      <c r="F25" s="30"/>
      <c r="G25" s="30"/>
      <c r="H25" s="30">
        <v>50</v>
      </c>
      <c r="I25" s="30">
        <v>2050</v>
      </c>
      <c r="J25" s="38"/>
      <c r="K25" s="37"/>
      <c r="L25" s="37"/>
      <c r="M25" s="37"/>
      <c r="N25" s="37"/>
      <c r="O25" s="37"/>
      <c r="P25" s="37"/>
      <c r="Q25" s="37"/>
      <c r="R25" s="37">
        <f t="shared" si="10"/>
        <v>0</v>
      </c>
      <c r="S25" s="35">
        <f t="shared" si="16"/>
        <v>0</v>
      </c>
      <c r="T25" s="50">
        <f t="shared" si="17"/>
        <v>0</v>
      </c>
      <c r="U25" s="49"/>
      <c r="V25" s="55"/>
    </row>
    <row r="26" ht="30" customHeight="1" spans="1:22">
      <c r="A26" s="24">
        <v>4</v>
      </c>
      <c r="B26" s="24" t="s">
        <v>52</v>
      </c>
      <c r="C26" s="27">
        <f t="shared" si="2"/>
        <v>0</v>
      </c>
      <c r="D26" s="27">
        <f t="shared" si="3"/>
        <v>0</v>
      </c>
      <c r="E26" s="30"/>
      <c r="F26" s="30"/>
      <c r="G26" s="30"/>
      <c r="H26" s="30">
        <v>100</v>
      </c>
      <c r="I26" s="30">
        <v>500</v>
      </c>
      <c r="J26" s="38"/>
      <c r="K26" s="37"/>
      <c r="L26" s="37"/>
      <c r="M26" s="37"/>
      <c r="N26" s="37"/>
      <c r="O26" s="37"/>
      <c r="P26" s="37"/>
      <c r="Q26" s="37"/>
      <c r="R26" s="37">
        <f t="shared" si="10"/>
        <v>0</v>
      </c>
      <c r="S26" s="35">
        <f t="shared" si="16"/>
        <v>0</v>
      </c>
      <c r="T26" s="50">
        <f t="shared" si="17"/>
        <v>0</v>
      </c>
      <c r="U26" s="49"/>
      <c r="V26" s="55"/>
    </row>
    <row r="27" ht="30" customHeight="1" spans="1:22">
      <c r="A27" s="24">
        <v>5</v>
      </c>
      <c r="B27" s="24" t="s">
        <v>53</v>
      </c>
      <c r="C27" s="27">
        <f t="shared" si="2"/>
        <v>50</v>
      </c>
      <c r="D27" s="27">
        <f t="shared" si="3"/>
        <v>50</v>
      </c>
      <c r="E27" s="30">
        <v>50</v>
      </c>
      <c r="F27" s="30"/>
      <c r="G27" s="30"/>
      <c r="H27" s="30">
        <v>425</v>
      </c>
      <c r="I27" s="30">
        <v>1600</v>
      </c>
      <c r="J27" s="38"/>
      <c r="K27" s="37"/>
      <c r="L27" s="37"/>
      <c r="M27" s="37"/>
      <c r="N27" s="37"/>
      <c r="O27" s="37"/>
      <c r="P27" s="37"/>
      <c r="Q27" s="37"/>
      <c r="R27" s="37">
        <f t="shared" si="10"/>
        <v>0</v>
      </c>
      <c r="S27" s="35">
        <f t="shared" si="16"/>
        <v>0</v>
      </c>
      <c r="T27" s="50">
        <f t="shared" si="17"/>
        <v>0</v>
      </c>
      <c r="U27" s="49"/>
      <c r="V27" s="55"/>
    </row>
    <row r="28" ht="30" customHeight="1" spans="1:22">
      <c r="A28" s="24">
        <v>6</v>
      </c>
      <c r="B28" s="24" t="s">
        <v>54</v>
      </c>
      <c r="C28" s="27">
        <f t="shared" si="2"/>
        <v>500</v>
      </c>
      <c r="D28" s="27">
        <f t="shared" si="3"/>
        <v>500</v>
      </c>
      <c r="E28" s="30"/>
      <c r="F28" s="30">
        <v>500</v>
      </c>
      <c r="G28" s="30"/>
      <c r="H28" s="30">
        <v>350</v>
      </c>
      <c r="I28" s="30">
        <v>1823</v>
      </c>
      <c r="J28" s="38"/>
      <c r="K28" s="37"/>
      <c r="L28" s="37"/>
      <c r="M28" s="37"/>
      <c r="N28" s="37"/>
      <c r="O28" s="37"/>
      <c r="P28" s="37"/>
      <c r="Q28" s="37"/>
      <c r="R28" s="37">
        <f t="shared" si="10"/>
        <v>0</v>
      </c>
      <c r="S28" s="35">
        <f t="shared" si="16"/>
        <v>0</v>
      </c>
      <c r="T28" s="50">
        <f t="shared" si="17"/>
        <v>0</v>
      </c>
      <c r="U28" s="49"/>
      <c r="V28" s="55"/>
    </row>
    <row r="29" ht="30" customHeight="1" spans="1:22">
      <c r="A29" s="24">
        <v>7</v>
      </c>
      <c r="B29" s="24" t="s">
        <v>55</v>
      </c>
      <c r="C29" s="27">
        <f t="shared" si="2"/>
        <v>100</v>
      </c>
      <c r="D29" s="27">
        <f t="shared" si="3"/>
        <v>100</v>
      </c>
      <c r="E29" s="30"/>
      <c r="F29" s="30">
        <v>100</v>
      </c>
      <c r="G29" s="30"/>
      <c r="H29" s="30">
        <v>260</v>
      </c>
      <c r="I29" s="30">
        <v>450</v>
      </c>
      <c r="J29" s="38"/>
      <c r="K29" s="37"/>
      <c r="L29" s="37"/>
      <c r="M29" s="37"/>
      <c r="N29" s="37"/>
      <c r="O29" s="37"/>
      <c r="P29" s="37"/>
      <c r="Q29" s="37"/>
      <c r="R29" s="37">
        <f t="shared" si="10"/>
        <v>0</v>
      </c>
      <c r="S29" s="35">
        <f t="shared" si="16"/>
        <v>0</v>
      </c>
      <c r="T29" s="50">
        <f t="shared" si="17"/>
        <v>0</v>
      </c>
      <c r="U29" s="49"/>
      <c r="V29" s="55"/>
    </row>
    <row r="30" ht="30" customHeight="1" spans="1:22">
      <c r="A30" s="24">
        <v>8</v>
      </c>
      <c r="B30" s="24" t="s">
        <v>56</v>
      </c>
      <c r="C30" s="27">
        <f t="shared" si="2"/>
        <v>0</v>
      </c>
      <c r="D30" s="27">
        <f t="shared" si="3"/>
        <v>0</v>
      </c>
      <c r="E30" s="30"/>
      <c r="F30" s="30"/>
      <c r="G30" s="30"/>
      <c r="H30" s="30">
        <v>546</v>
      </c>
      <c r="I30" s="30">
        <v>650</v>
      </c>
      <c r="J30" s="38"/>
      <c r="K30" s="37"/>
      <c r="L30" s="37"/>
      <c r="M30" s="37"/>
      <c r="N30" s="37"/>
      <c r="O30" s="37"/>
      <c r="P30" s="37"/>
      <c r="Q30" s="37"/>
      <c r="R30" s="37">
        <f t="shared" si="10"/>
        <v>0</v>
      </c>
      <c r="S30" s="35">
        <f t="shared" si="16"/>
        <v>0</v>
      </c>
      <c r="T30" s="50">
        <f t="shared" si="17"/>
        <v>0</v>
      </c>
      <c r="U30" s="49"/>
      <c r="V30" s="55"/>
    </row>
    <row r="31" ht="30" customHeight="1" spans="1:22">
      <c r="A31" s="24">
        <v>9</v>
      </c>
      <c r="B31" s="24" t="s">
        <v>57</v>
      </c>
      <c r="C31" s="27">
        <f t="shared" si="2"/>
        <v>250</v>
      </c>
      <c r="D31" s="27">
        <f t="shared" si="3"/>
        <v>250</v>
      </c>
      <c r="E31" s="30"/>
      <c r="F31" s="30">
        <v>250</v>
      </c>
      <c r="G31" s="30"/>
      <c r="H31" s="31"/>
      <c r="I31" s="30">
        <v>150</v>
      </c>
      <c r="J31" s="38"/>
      <c r="K31" s="37"/>
      <c r="L31" s="37"/>
      <c r="M31" s="37"/>
      <c r="N31" s="37"/>
      <c r="O31" s="37"/>
      <c r="P31" s="37"/>
      <c r="Q31" s="37"/>
      <c r="R31" s="37">
        <f t="shared" si="10"/>
        <v>0</v>
      </c>
      <c r="S31" s="35">
        <f t="shared" si="16"/>
        <v>0</v>
      </c>
      <c r="T31" s="50">
        <f t="shared" si="17"/>
        <v>0</v>
      </c>
      <c r="U31" s="49"/>
      <c r="V31" s="55"/>
    </row>
    <row r="32" ht="30" customHeight="1" spans="1:22">
      <c r="A32" s="24">
        <v>10</v>
      </c>
      <c r="B32" s="24" t="s">
        <v>58</v>
      </c>
      <c r="C32" s="27">
        <f t="shared" si="2"/>
        <v>300</v>
      </c>
      <c r="D32" s="27">
        <f t="shared" si="3"/>
        <v>0</v>
      </c>
      <c r="E32" s="30">
        <v>0</v>
      </c>
      <c r="F32" s="30"/>
      <c r="G32" s="30">
        <v>300</v>
      </c>
      <c r="H32" s="30">
        <v>400</v>
      </c>
      <c r="I32" s="30">
        <v>6470</v>
      </c>
      <c r="J32" s="38"/>
      <c r="K32" s="37"/>
      <c r="L32" s="37"/>
      <c r="M32" s="37"/>
      <c r="N32" s="37"/>
      <c r="O32" s="37"/>
      <c r="P32" s="37"/>
      <c r="Q32" s="37"/>
      <c r="R32" s="37">
        <f t="shared" si="10"/>
        <v>0</v>
      </c>
      <c r="S32" s="35">
        <f t="shared" si="16"/>
        <v>0</v>
      </c>
      <c r="T32" s="50">
        <f t="shared" si="17"/>
        <v>0</v>
      </c>
      <c r="U32" s="49"/>
      <c r="V32" s="55"/>
    </row>
    <row r="33" ht="30" customHeight="1" spans="1:22">
      <c r="A33" s="24">
        <v>11</v>
      </c>
      <c r="B33" s="24" t="s">
        <v>59</v>
      </c>
      <c r="C33" s="27">
        <f t="shared" si="2"/>
        <v>1402</v>
      </c>
      <c r="D33" s="27">
        <f t="shared" si="3"/>
        <v>1402</v>
      </c>
      <c r="E33" s="30">
        <v>150</v>
      </c>
      <c r="F33" s="30">
        <v>1252</v>
      </c>
      <c r="G33" s="30"/>
      <c r="H33" s="30">
        <v>3375</v>
      </c>
      <c r="I33" s="30">
        <v>8800</v>
      </c>
      <c r="J33" s="38"/>
      <c r="K33" s="37"/>
      <c r="L33" s="37"/>
      <c r="M33" s="37"/>
      <c r="N33" s="37"/>
      <c r="O33" s="37"/>
      <c r="P33" s="37"/>
      <c r="Q33" s="37"/>
      <c r="R33" s="37">
        <f t="shared" si="10"/>
        <v>0</v>
      </c>
      <c r="S33" s="35">
        <f t="shared" si="16"/>
        <v>0</v>
      </c>
      <c r="T33" s="50">
        <f t="shared" si="17"/>
        <v>0</v>
      </c>
      <c r="U33" s="49"/>
      <c r="V33" s="55"/>
    </row>
    <row r="34" s="2" customFormat="1" ht="30" customHeight="1" spans="1:16370">
      <c r="A34" s="26" t="s">
        <v>60</v>
      </c>
      <c r="B34" s="26"/>
      <c r="C34" s="27">
        <f t="shared" si="2"/>
        <v>5756</v>
      </c>
      <c r="D34" s="27">
        <f t="shared" si="3"/>
        <v>3290</v>
      </c>
      <c r="E34" s="27">
        <f t="shared" ref="E34:I34" si="20">SUM(E35:E40)</f>
        <v>0</v>
      </c>
      <c r="F34" s="27">
        <f t="shared" si="20"/>
        <v>3290</v>
      </c>
      <c r="G34" s="27">
        <v>2466</v>
      </c>
      <c r="H34" s="32">
        <f t="shared" si="20"/>
        <v>10217</v>
      </c>
      <c r="I34" s="32">
        <f t="shared" si="20"/>
        <v>3066.94141369797</v>
      </c>
      <c r="J34" s="36">
        <f t="shared" ref="J34:U34" si="21">SUM(J35:J40)</f>
        <v>758.187656547919</v>
      </c>
      <c r="K34" s="36">
        <f t="shared" si="21"/>
        <v>329</v>
      </c>
      <c r="L34" s="36">
        <f t="shared" si="21"/>
        <v>306.51</v>
      </c>
      <c r="M34" s="36">
        <f t="shared" si="21"/>
        <v>122.677656547919</v>
      </c>
      <c r="N34" s="36">
        <f t="shared" si="21"/>
        <v>20.2664</v>
      </c>
      <c r="O34" s="36">
        <f t="shared" si="21"/>
        <v>81.0656</v>
      </c>
      <c r="P34" s="36">
        <f t="shared" si="21"/>
        <v>227.456296964376</v>
      </c>
      <c r="Q34" s="36">
        <f t="shared" si="21"/>
        <v>24.31968</v>
      </c>
      <c r="R34" s="36">
        <f t="shared" si="21"/>
        <v>203.136616964376</v>
      </c>
      <c r="S34" s="36">
        <f t="shared" si="21"/>
        <v>62.5504816652033</v>
      </c>
      <c r="T34" s="48">
        <f t="shared" si="21"/>
        <v>164.905815299173</v>
      </c>
      <c r="U34" s="36">
        <f t="shared" si="21"/>
        <v>0</v>
      </c>
      <c r="V34" s="36"/>
      <c r="XEI34" s="19"/>
      <c r="XEJ34" s="19"/>
      <c r="XEK34" s="19"/>
      <c r="XEL34" s="19"/>
      <c r="XEM34" s="19"/>
      <c r="XEN34" s="19"/>
      <c r="XEO34" s="19"/>
      <c r="XEP34" s="19"/>
    </row>
    <row r="35" ht="41" customHeight="1" spans="1:22">
      <c r="A35" s="24">
        <v>1</v>
      </c>
      <c r="B35" s="24" t="s">
        <v>61</v>
      </c>
      <c r="C35" s="27">
        <f t="shared" si="2"/>
        <v>503.919442292796</v>
      </c>
      <c r="D35" s="27">
        <f t="shared" si="3"/>
        <v>503.919442292796</v>
      </c>
      <c r="E35" s="30"/>
      <c r="F35" s="30">
        <v>503.919442292796</v>
      </c>
      <c r="G35" s="30"/>
      <c r="H35" s="30">
        <v>1618</v>
      </c>
      <c r="I35" s="27">
        <v>975.893507606599</v>
      </c>
      <c r="J35" s="37">
        <f t="shared" si="7"/>
        <v>137.967684533544</v>
      </c>
      <c r="K35" s="37">
        <f t="shared" si="11"/>
        <v>50.3919442292796</v>
      </c>
      <c r="L35" s="37">
        <f t="shared" si="12"/>
        <v>48.54</v>
      </c>
      <c r="M35" s="37">
        <f t="shared" si="13"/>
        <v>39.035740304264</v>
      </c>
      <c r="N35" s="37">
        <f t="shared" si="14"/>
        <v>3.10414376452362</v>
      </c>
      <c r="O35" s="37">
        <f t="shared" si="8"/>
        <v>12.4165750580945</v>
      </c>
      <c r="P35" s="37">
        <f t="shared" ref="P35:P40" si="22">J35*0.3</f>
        <v>41.3903053600631</v>
      </c>
      <c r="Q35" s="37">
        <f t="shared" ref="Q35:Q40" si="23">O35*0.3</f>
        <v>3.72497251742835</v>
      </c>
      <c r="R35" s="37">
        <f t="shared" si="10"/>
        <v>37.6653328426347</v>
      </c>
      <c r="S35" s="49">
        <f t="shared" si="16"/>
        <v>11.3823339740173</v>
      </c>
      <c r="T35" s="50">
        <f t="shared" si="17"/>
        <v>30.0079713860458</v>
      </c>
      <c r="U35" s="49"/>
      <c r="V35" s="55"/>
    </row>
    <row r="36" ht="30" customHeight="1" spans="1:22">
      <c r="A36" s="24">
        <v>2</v>
      </c>
      <c r="B36" s="24" t="s">
        <v>62</v>
      </c>
      <c r="C36" s="27">
        <f t="shared" si="2"/>
        <v>579.821843532146</v>
      </c>
      <c r="D36" s="27">
        <f t="shared" si="3"/>
        <v>579.821843532146</v>
      </c>
      <c r="E36" s="30"/>
      <c r="F36" s="30">
        <v>579.821843532146</v>
      </c>
      <c r="G36" s="30"/>
      <c r="H36" s="30">
        <v>873</v>
      </c>
      <c r="I36" s="27">
        <v>564.845653553299</v>
      </c>
      <c r="J36" s="37">
        <f t="shared" si="7"/>
        <v>106.766010495347</v>
      </c>
      <c r="K36" s="37">
        <f t="shared" si="11"/>
        <v>57.9821843532146</v>
      </c>
      <c r="L36" s="37">
        <f t="shared" si="12"/>
        <v>26.19</v>
      </c>
      <c r="M36" s="37">
        <f t="shared" si="13"/>
        <v>22.593826142132</v>
      </c>
      <c r="N36" s="37">
        <f t="shared" si="14"/>
        <v>3.57170255615802</v>
      </c>
      <c r="O36" s="37">
        <f t="shared" si="8"/>
        <v>14.2868102246321</v>
      </c>
      <c r="P36" s="37">
        <f t="shared" si="22"/>
        <v>32.029803148604</v>
      </c>
      <c r="Q36" s="37">
        <f t="shared" si="23"/>
        <v>4.28604306738962</v>
      </c>
      <c r="R36" s="37">
        <f t="shared" si="10"/>
        <v>27.7437600812143</v>
      </c>
      <c r="S36" s="49">
        <f t="shared" si="16"/>
        <v>8.80819586586609</v>
      </c>
      <c r="T36" s="50">
        <f t="shared" si="17"/>
        <v>23.2216072827379</v>
      </c>
      <c r="U36" s="49"/>
      <c r="V36" s="55"/>
    </row>
    <row r="37" ht="30" customHeight="1" spans="1:22">
      <c r="A37" s="24">
        <v>3</v>
      </c>
      <c r="B37" s="24" t="s">
        <v>63</v>
      </c>
      <c r="C37" s="27">
        <f t="shared" si="2"/>
        <v>882.958946553059</v>
      </c>
      <c r="D37" s="27">
        <f t="shared" si="3"/>
        <v>882.958946553059</v>
      </c>
      <c r="E37" s="30"/>
      <c r="F37" s="30">
        <v>882.958946553059</v>
      </c>
      <c r="G37" s="30"/>
      <c r="H37" s="30">
        <v>2811</v>
      </c>
      <c r="I37" s="27">
        <v>812.482550761424</v>
      </c>
      <c r="J37" s="37">
        <f t="shared" si="7"/>
        <v>205.125196685763</v>
      </c>
      <c r="K37" s="37">
        <f t="shared" si="11"/>
        <v>88.2958946553059</v>
      </c>
      <c r="L37" s="37">
        <f t="shared" si="12"/>
        <v>84.33</v>
      </c>
      <c r="M37" s="37">
        <f t="shared" si="13"/>
        <v>32.499302030457</v>
      </c>
      <c r="N37" s="37">
        <f t="shared" si="14"/>
        <v>5.43902711076684</v>
      </c>
      <c r="O37" s="37">
        <f t="shared" si="8"/>
        <v>21.7561084430674</v>
      </c>
      <c r="P37" s="37">
        <f t="shared" si="22"/>
        <v>61.5375590057289</v>
      </c>
      <c r="Q37" s="37">
        <f t="shared" si="23"/>
        <v>6.52683253292021</v>
      </c>
      <c r="R37" s="37">
        <f t="shared" si="10"/>
        <v>55.0107264728086</v>
      </c>
      <c r="S37" s="49">
        <f t="shared" si="16"/>
        <v>16.9228287265754</v>
      </c>
      <c r="T37" s="50">
        <f t="shared" si="17"/>
        <v>44.6147302791535</v>
      </c>
      <c r="U37" s="49"/>
      <c r="V37" s="55"/>
    </row>
    <row r="38" ht="30" customHeight="1" spans="1:22">
      <c r="A38" s="24">
        <v>4</v>
      </c>
      <c r="B38" s="24" t="s">
        <v>64</v>
      </c>
      <c r="C38" s="27">
        <f t="shared" si="2"/>
        <v>734.60883036406</v>
      </c>
      <c r="D38" s="27">
        <f t="shared" si="3"/>
        <v>734.60883036406</v>
      </c>
      <c r="E38" s="30"/>
      <c r="F38" s="30">
        <v>734.60883036406</v>
      </c>
      <c r="G38" s="30"/>
      <c r="H38" s="30">
        <v>3199</v>
      </c>
      <c r="I38" s="27">
        <v>373.158153553299</v>
      </c>
      <c r="J38" s="37">
        <f t="shared" si="7"/>
        <v>184.357209178538</v>
      </c>
      <c r="K38" s="37">
        <f t="shared" si="11"/>
        <v>73.460883036406</v>
      </c>
      <c r="L38" s="37">
        <f t="shared" si="12"/>
        <v>95.97</v>
      </c>
      <c r="M38" s="37">
        <f t="shared" si="13"/>
        <v>14.926326142132</v>
      </c>
      <c r="N38" s="37">
        <f t="shared" si="14"/>
        <v>4.52519039504261</v>
      </c>
      <c r="O38" s="37">
        <f t="shared" si="8"/>
        <v>18.1007615801704</v>
      </c>
      <c r="P38" s="37">
        <f t="shared" si="22"/>
        <v>55.3071627535614</v>
      </c>
      <c r="Q38" s="37">
        <f t="shared" si="23"/>
        <v>5.43022847405113</v>
      </c>
      <c r="R38" s="37">
        <f t="shared" si="10"/>
        <v>49.8769342795102</v>
      </c>
      <c r="S38" s="49">
        <f t="shared" si="16"/>
        <v>15.2094697572294</v>
      </c>
      <c r="T38" s="50">
        <f t="shared" si="17"/>
        <v>40.097692996332</v>
      </c>
      <c r="U38" s="49"/>
      <c r="V38" s="55"/>
    </row>
    <row r="39" ht="30" customHeight="1" spans="1:22">
      <c r="A39" s="24">
        <v>5</v>
      </c>
      <c r="B39" s="24" t="s">
        <v>65</v>
      </c>
      <c r="C39" s="27">
        <f t="shared" si="2"/>
        <v>588.690937257939</v>
      </c>
      <c r="D39" s="27">
        <f t="shared" si="3"/>
        <v>588.690937257939</v>
      </c>
      <c r="E39" s="30"/>
      <c r="F39" s="30">
        <v>588.690937257939</v>
      </c>
      <c r="G39" s="30"/>
      <c r="H39" s="30">
        <v>1544</v>
      </c>
      <c r="I39" s="27">
        <v>340.56154822335</v>
      </c>
      <c r="J39" s="37">
        <f t="shared" si="7"/>
        <v>118.811555654728</v>
      </c>
      <c r="K39" s="37">
        <f t="shared" si="11"/>
        <v>58.8690937257939</v>
      </c>
      <c r="L39" s="37">
        <f t="shared" si="12"/>
        <v>46.32</v>
      </c>
      <c r="M39" s="37">
        <f t="shared" si="13"/>
        <v>13.622461928934</v>
      </c>
      <c r="N39" s="37">
        <f t="shared" si="14"/>
        <v>3.6263361735089</v>
      </c>
      <c r="O39" s="37">
        <f t="shared" si="8"/>
        <v>14.5053446940356</v>
      </c>
      <c r="P39" s="37">
        <f t="shared" si="22"/>
        <v>35.6434666964184</v>
      </c>
      <c r="Q39" s="37">
        <f t="shared" si="23"/>
        <v>4.35160340821068</v>
      </c>
      <c r="R39" s="37">
        <f t="shared" si="10"/>
        <v>31.2918632882077</v>
      </c>
      <c r="S39" s="49">
        <f t="shared" si="16"/>
        <v>9.80195334151505</v>
      </c>
      <c r="T39" s="50">
        <f t="shared" si="17"/>
        <v>25.8415133549033</v>
      </c>
      <c r="U39" s="49"/>
      <c r="V39" s="55"/>
    </row>
    <row r="40" ht="30" customHeight="1" spans="1:22">
      <c r="A40" s="24">
        <v>6</v>
      </c>
      <c r="B40" s="24" t="s">
        <v>66</v>
      </c>
      <c r="C40" s="27">
        <f t="shared" si="2"/>
        <v>2466</v>
      </c>
      <c r="D40" s="27">
        <f t="shared" si="3"/>
        <v>0</v>
      </c>
      <c r="E40" s="30"/>
      <c r="F40" s="30">
        <v>0</v>
      </c>
      <c r="G40" s="30">
        <v>2466</v>
      </c>
      <c r="H40" s="30">
        <v>172</v>
      </c>
      <c r="I40" s="27"/>
      <c r="J40" s="37">
        <f t="shared" si="7"/>
        <v>5.16</v>
      </c>
      <c r="K40" s="37">
        <f t="shared" si="11"/>
        <v>0</v>
      </c>
      <c r="L40" s="37">
        <f t="shared" si="12"/>
        <v>5.16</v>
      </c>
      <c r="M40" s="37">
        <f t="shared" si="13"/>
        <v>0</v>
      </c>
      <c r="N40" s="37">
        <f t="shared" si="14"/>
        <v>0</v>
      </c>
      <c r="O40" s="37">
        <f t="shared" si="8"/>
        <v>0</v>
      </c>
      <c r="P40" s="37">
        <f t="shared" si="22"/>
        <v>1.548</v>
      </c>
      <c r="Q40" s="37">
        <f t="shared" si="23"/>
        <v>0</v>
      </c>
      <c r="R40" s="37">
        <f t="shared" si="10"/>
        <v>1.548</v>
      </c>
      <c r="S40" s="49">
        <f t="shared" si="16"/>
        <v>0.4257</v>
      </c>
      <c r="T40" s="50">
        <f t="shared" si="17"/>
        <v>1.1223</v>
      </c>
      <c r="U40" s="49"/>
      <c r="V40" s="55"/>
    </row>
    <row r="41" s="2" customFormat="1" ht="30" customHeight="1" spans="1:16370">
      <c r="A41" s="26" t="s">
        <v>67</v>
      </c>
      <c r="B41" s="26"/>
      <c r="C41" s="27">
        <f>C42+C43+C44+C45+C46+C47+C48</f>
        <v>6267</v>
      </c>
      <c r="D41" s="27">
        <f>D42+D43+D44+D45+D46+D47+D48</f>
        <v>2913</v>
      </c>
      <c r="E41" s="27">
        <f t="shared" ref="E41:I41" si="24">SUM(E42:E48)</f>
        <v>420</v>
      </c>
      <c r="F41" s="27">
        <f t="shared" si="24"/>
        <v>2493</v>
      </c>
      <c r="G41" s="27">
        <f t="shared" si="24"/>
        <v>3354</v>
      </c>
      <c r="H41" s="27">
        <f t="shared" si="24"/>
        <v>14480</v>
      </c>
      <c r="I41" s="27">
        <f t="shared" si="24"/>
        <v>13767</v>
      </c>
      <c r="J41" s="36">
        <f t="shared" ref="J41:U41" si="25">SUM(J42:J48)</f>
        <v>1276.38</v>
      </c>
      <c r="K41" s="36">
        <f t="shared" si="25"/>
        <v>291.3</v>
      </c>
      <c r="L41" s="36">
        <f t="shared" si="25"/>
        <v>434.4</v>
      </c>
      <c r="M41" s="36">
        <f t="shared" si="25"/>
        <v>550.68</v>
      </c>
      <c r="N41" s="36">
        <f t="shared" si="25"/>
        <v>17.94408</v>
      </c>
      <c r="O41" s="36">
        <f t="shared" si="25"/>
        <v>71.77632</v>
      </c>
      <c r="P41" s="36">
        <f t="shared" si="25"/>
        <v>893.466</v>
      </c>
      <c r="Q41" s="36">
        <f t="shared" si="25"/>
        <v>50.243424</v>
      </c>
      <c r="R41" s="36">
        <f t="shared" si="25"/>
        <v>843.222576</v>
      </c>
      <c r="S41" s="36">
        <f t="shared" si="25"/>
        <v>202.7179</v>
      </c>
      <c r="T41" s="48">
        <f t="shared" si="25"/>
        <v>534.4381</v>
      </c>
      <c r="U41" s="36">
        <f t="shared" si="25"/>
        <v>156.31</v>
      </c>
      <c r="V41" s="36"/>
      <c r="XEI41" s="19"/>
      <c r="XEJ41" s="19"/>
      <c r="XEK41" s="19"/>
      <c r="XEL41" s="19"/>
      <c r="XEM41" s="19"/>
      <c r="XEN41" s="19"/>
      <c r="XEO41" s="19"/>
      <c r="XEP41" s="19"/>
    </row>
    <row r="42" ht="30" customHeight="1" spans="1:22">
      <c r="A42" s="24">
        <v>1</v>
      </c>
      <c r="B42" s="24" t="s">
        <v>68</v>
      </c>
      <c r="C42" s="27">
        <f t="shared" ref="C42:C105" si="26">D42+G42</f>
        <v>0</v>
      </c>
      <c r="D42" s="27">
        <f t="shared" ref="D42:D105" si="27">E42+F42</f>
        <v>0</v>
      </c>
      <c r="E42" s="30"/>
      <c r="F42" s="30"/>
      <c r="G42" s="30"/>
      <c r="H42" s="30">
        <v>1300</v>
      </c>
      <c r="I42" s="27"/>
      <c r="J42" s="37">
        <f t="shared" si="7"/>
        <v>39</v>
      </c>
      <c r="K42" s="37">
        <f t="shared" si="11"/>
        <v>0</v>
      </c>
      <c r="L42" s="37">
        <f t="shared" si="12"/>
        <v>39</v>
      </c>
      <c r="M42" s="37">
        <f t="shared" si="13"/>
        <v>0</v>
      </c>
      <c r="N42" s="37">
        <f t="shared" si="14"/>
        <v>0</v>
      </c>
      <c r="O42" s="37">
        <f t="shared" si="8"/>
        <v>0</v>
      </c>
      <c r="P42" s="37">
        <f t="shared" ref="P42:P48" si="28">J42*0.7</f>
        <v>27.3</v>
      </c>
      <c r="Q42" s="37">
        <f t="shared" ref="Q42:Q48" si="29">O42*0.7</f>
        <v>0</v>
      </c>
      <c r="R42" s="37">
        <f t="shared" si="10"/>
        <v>27.3</v>
      </c>
      <c r="S42" s="49">
        <f t="shared" si="16"/>
        <v>7.5075</v>
      </c>
      <c r="T42" s="50">
        <f t="shared" si="17"/>
        <v>19.7925</v>
      </c>
      <c r="U42" s="49"/>
      <c r="V42" s="55"/>
    </row>
    <row r="43" ht="30" customHeight="1" spans="1:22">
      <c r="A43" s="24">
        <v>2</v>
      </c>
      <c r="B43" s="24" t="s">
        <v>69</v>
      </c>
      <c r="C43" s="27">
        <f t="shared" si="26"/>
        <v>0</v>
      </c>
      <c r="D43" s="27">
        <f t="shared" si="27"/>
        <v>0</v>
      </c>
      <c r="E43" s="30"/>
      <c r="F43" s="30"/>
      <c r="G43" s="30"/>
      <c r="H43" s="30"/>
      <c r="I43" s="27"/>
      <c r="J43" s="37">
        <f t="shared" si="7"/>
        <v>0</v>
      </c>
      <c r="K43" s="37">
        <f t="shared" si="11"/>
        <v>0</v>
      </c>
      <c r="L43" s="37">
        <f t="shared" si="12"/>
        <v>0</v>
      </c>
      <c r="M43" s="37">
        <f t="shared" si="13"/>
        <v>0</v>
      </c>
      <c r="N43" s="37">
        <f t="shared" si="14"/>
        <v>0</v>
      </c>
      <c r="O43" s="37">
        <f t="shared" si="8"/>
        <v>0</v>
      </c>
      <c r="P43" s="37">
        <f t="shared" si="28"/>
        <v>0</v>
      </c>
      <c r="Q43" s="37">
        <f t="shared" si="29"/>
        <v>0</v>
      </c>
      <c r="R43" s="37">
        <f t="shared" si="10"/>
        <v>0</v>
      </c>
      <c r="S43" s="49"/>
      <c r="T43" s="50">
        <f t="shared" ref="T43:T74" si="30">P43-S43</f>
        <v>0</v>
      </c>
      <c r="U43" s="49">
        <f>P43-S43</f>
        <v>0</v>
      </c>
      <c r="V43" s="55">
        <v>1</v>
      </c>
    </row>
    <row r="44" ht="30" customHeight="1" spans="1:22">
      <c r="A44" s="24">
        <v>3</v>
      </c>
      <c r="B44" s="24" t="s">
        <v>70</v>
      </c>
      <c r="C44" s="27">
        <f t="shared" si="26"/>
        <v>963</v>
      </c>
      <c r="D44" s="27">
        <f t="shared" si="27"/>
        <v>663</v>
      </c>
      <c r="E44" s="30"/>
      <c r="F44" s="30">
        <v>663</v>
      </c>
      <c r="G44" s="30">
        <v>300</v>
      </c>
      <c r="H44" s="30">
        <v>1000</v>
      </c>
      <c r="I44" s="27"/>
      <c r="J44" s="37">
        <f t="shared" si="7"/>
        <v>96.3</v>
      </c>
      <c r="K44" s="37">
        <f t="shared" si="11"/>
        <v>66.3</v>
      </c>
      <c r="L44" s="37">
        <f t="shared" si="12"/>
        <v>30</v>
      </c>
      <c r="M44" s="37">
        <f t="shared" si="13"/>
        <v>0</v>
      </c>
      <c r="N44" s="37">
        <f t="shared" si="14"/>
        <v>4.08408</v>
      </c>
      <c r="O44" s="37">
        <f t="shared" si="8"/>
        <v>16.33632</v>
      </c>
      <c r="P44" s="37">
        <f t="shared" si="28"/>
        <v>67.41</v>
      </c>
      <c r="Q44" s="37">
        <f t="shared" si="29"/>
        <v>11.435424</v>
      </c>
      <c r="R44" s="37">
        <f t="shared" si="10"/>
        <v>55.974576</v>
      </c>
      <c r="S44" s="49"/>
      <c r="T44" s="50"/>
      <c r="U44" s="49">
        <f>P44-S44</f>
        <v>67.41</v>
      </c>
      <c r="V44" s="55">
        <v>1</v>
      </c>
    </row>
    <row r="45" ht="30" customHeight="1" spans="1:22">
      <c r="A45" s="24">
        <v>4</v>
      </c>
      <c r="B45" s="24" t="s">
        <v>71</v>
      </c>
      <c r="C45" s="27">
        <f t="shared" si="26"/>
        <v>250</v>
      </c>
      <c r="D45" s="27">
        <f t="shared" si="27"/>
        <v>250</v>
      </c>
      <c r="E45" s="30">
        <v>120</v>
      </c>
      <c r="F45" s="30">
        <v>130</v>
      </c>
      <c r="G45" s="30"/>
      <c r="H45" s="30">
        <v>560</v>
      </c>
      <c r="I45" s="27"/>
      <c r="J45" s="37">
        <f t="shared" si="7"/>
        <v>41.8</v>
      </c>
      <c r="K45" s="37">
        <f t="shared" si="11"/>
        <v>25</v>
      </c>
      <c r="L45" s="37">
        <f t="shared" si="12"/>
        <v>16.8</v>
      </c>
      <c r="M45" s="37">
        <f t="shared" si="13"/>
        <v>0</v>
      </c>
      <c r="N45" s="37">
        <f t="shared" si="14"/>
        <v>1.54</v>
      </c>
      <c r="O45" s="37">
        <f t="shared" si="8"/>
        <v>6.16</v>
      </c>
      <c r="P45" s="37">
        <f t="shared" si="28"/>
        <v>29.26</v>
      </c>
      <c r="Q45" s="37">
        <f t="shared" si="29"/>
        <v>4.312</v>
      </c>
      <c r="R45" s="37">
        <f t="shared" si="10"/>
        <v>24.948</v>
      </c>
      <c r="S45" s="49"/>
      <c r="T45" s="50"/>
      <c r="U45" s="49">
        <f>P45-S45</f>
        <v>29.26</v>
      </c>
      <c r="V45" s="55">
        <v>1</v>
      </c>
    </row>
    <row r="46" ht="30" customHeight="1" spans="1:22">
      <c r="A46" s="24">
        <v>5</v>
      </c>
      <c r="B46" s="24" t="s">
        <v>72</v>
      </c>
      <c r="C46" s="27">
        <f t="shared" si="26"/>
        <v>1310</v>
      </c>
      <c r="D46" s="27">
        <f t="shared" si="27"/>
        <v>310</v>
      </c>
      <c r="E46" s="30"/>
      <c r="F46" s="30">
        <v>310</v>
      </c>
      <c r="G46" s="30">
        <v>1000</v>
      </c>
      <c r="H46" s="30">
        <v>6280</v>
      </c>
      <c r="I46" s="27">
        <v>5148</v>
      </c>
      <c r="J46" s="37">
        <f t="shared" si="7"/>
        <v>425.32</v>
      </c>
      <c r="K46" s="37">
        <f t="shared" si="11"/>
        <v>31</v>
      </c>
      <c r="L46" s="37">
        <f t="shared" si="12"/>
        <v>188.4</v>
      </c>
      <c r="M46" s="37">
        <f t="shared" si="13"/>
        <v>205.92</v>
      </c>
      <c r="N46" s="37">
        <f t="shared" si="14"/>
        <v>1.9096</v>
      </c>
      <c r="O46" s="37">
        <f t="shared" si="8"/>
        <v>7.6384</v>
      </c>
      <c r="P46" s="37">
        <f t="shared" si="28"/>
        <v>297.724</v>
      </c>
      <c r="Q46" s="37">
        <f t="shared" si="29"/>
        <v>5.34688</v>
      </c>
      <c r="R46" s="37">
        <f t="shared" si="10"/>
        <v>292.37712</v>
      </c>
      <c r="S46" s="49">
        <f t="shared" ref="S43:S74" si="31">P46*0.275</f>
        <v>81.8741</v>
      </c>
      <c r="T46" s="50">
        <f t="shared" si="30"/>
        <v>215.8499</v>
      </c>
      <c r="U46" s="49"/>
      <c r="V46" s="55"/>
    </row>
    <row r="47" ht="30" customHeight="1" spans="1:22">
      <c r="A47" s="24">
        <v>6</v>
      </c>
      <c r="B47" s="24" t="s">
        <v>73</v>
      </c>
      <c r="C47" s="27">
        <f t="shared" si="26"/>
        <v>2284</v>
      </c>
      <c r="D47" s="27">
        <f t="shared" si="27"/>
        <v>1270</v>
      </c>
      <c r="E47" s="30">
        <v>100</v>
      </c>
      <c r="F47" s="30">
        <v>1170</v>
      </c>
      <c r="G47" s="30">
        <v>1014</v>
      </c>
      <c r="H47" s="30">
        <v>3900</v>
      </c>
      <c r="I47" s="27">
        <v>8619</v>
      </c>
      <c r="J47" s="37">
        <f t="shared" si="7"/>
        <v>588.76</v>
      </c>
      <c r="K47" s="37">
        <f t="shared" si="11"/>
        <v>127</v>
      </c>
      <c r="L47" s="37">
        <f t="shared" si="12"/>
        <v>117</v>
      </c>
      <c r="M47" s="37">
        <f t="shared" si="13"/>
        <v>344.76</v>
      </c>
      <c r="N47" s="37">
        <f t="shared" si="14"/>
        <v>7.8232</v>
      </c>
      <c r="O47" s="37">
        <f t="shared" si="8"/>
        <v>31.2928</v>
      </c>
      <c r="P47" s="37">
        <f t="shared" si="28"/>
        <v>412.132</v>
      </c>
      <c r="Q47" s="37">
        <f t="shared" si="29"/>
        <v>21.90496</v>
      </c>
      <c r="R47" s="37">
        <f t="shared" si="10"/>
        <v>390.22704</v>
      </c>
      <c r="S47" s="49">
        <f t="shared" si="31"/>
        <v>113.3363</v>
      </c>
      <c r="T47" s="50">
        <f t="shared" si="30"/>
        <v>298.7957</v>
      </c>
      <c r="U47" s="49"/>
      <c r="V47" s="55"/>
    </row>
    <row r="48" ht="30" customHeight="1" spans="1:22">
      <c r="A48" s="24">
        <v>7</v>
      </c>
      <c r="B48" s="24" t="s">
        <v>74</v>
      </c>
      <c r="C48" s="27">
        <f t="shared" si="26"/>
        <v>1460</v>
      </c>
      <c r="D48" s="27">
        <f t="shared" si="27"/>
        <v>420</v>
      </c>
      <c r="E48" s="30">
        <v>200</v>
      </c>
      <c r="F48" s="30">
        <v>220</v>
      </c>
      <c r="G48" s="30">
        <v>1040</v>
      </c>
      <c r="H48" s="30">
        <v>1440</v>
      </c>
      <c r="I48" s="27"/>
      <c r="J48" s="37">
        <f t="shared" si="7"/>
        <v>85.2</v>
      </c>
      <c r="K48" s="37">
        <f t="shared" si="11"/>
        <v>42</v>
      </c>
      <c r="L48" s="37">
        <f t="shared" si="12"/>
        <v>43.2</v>
      </c>
      <c r="M48" s="37">
        <f t="shared" si="13"/>
        <v>0</v>
      </c>
      <c r="N48" s="37">
        <f t="shared" si="14"/>
        <v>2.5872</v>
      </c>
      <c r="O48" s="37">
        <f t="shared" si="8"/>
        <v>10.3488</v>
      </c>
      <c r="P48" s="37">
        <f t="shared" si="28"/>
        <v>59.64</v>
      </c>
      <c r="Q48" s="37">
        <f t="shared" si="29"/>
        <v>7.24416</v>
      </c>
      <c r="R48" s="37">
        <f t="shared" si="10"/>
        <v>52.39584</v>
      </c>
      <c r="S48" s="49"/>
      <c r="T48" s="50"/>
      <c r="U48" s="49">
        <f>P48-S48</f>
        <v>59.64</v>
      </c>
      <c r="V48" s="55">
        <v>1</v>
      </c>
    </row>
    <row r="49" s="2" customFormat="1" ht="30" customHeight="1" spans="1:16370">
      <c r="A49" s="26" t="s">
        <v>75</v>
      </c>
      <c r="B49" s="26"/>
      <c r="C49" s="27">
        <f t="shared" si="26"/>
        <v>11250</v>
      </c>
      <c r="D49" s="27">
        <f t="shared" si="27"/>
        <v>10700</v>
      </c>
      <c r="E49" s="27">
        <f t="shared" ref="E49:I49" si="32">SUM(E50:E55)</f>
        <v>0</v>
      </c>
      <c r="F49" s="27">
        <f t="shared" si="32"/>
        <v>10700</v>
      </c>
      <c r="G49" s="27">
        <f t="shared" si="32"/>
        <v>550</v>
      </c>
      <c r="H49" s="27">
        <f t="shared" si="32"/>
        <v>26500</v>
      </c>
      <c r="I49" s="27">
        <f t="shared" si="32"/>
        <v>7100</v>
      </c>
      <c r="J49" s="36">
        <f t="shared" ref="J49:U49" si="33">SUM(J50:J55)</f>
        <v>2149</v>
      </c>
      <c r="K49" s="36">
        <f t="shared" si="33"/>
        <v>1070</v>
      </c>
      <c r="L49" s="36">
        <f t="shared" si="33"/>
        <v>795</v>
      </c>
      <c r="M49" s="36">
        <f t="shared" si="33"/>
        <v>284</v>
      </c>
      <c r="N49" s="36">
        <f t="shared" si="33"/>
        <v>65.912</v>
      </c>
      <c r="O49" s="36">
        <f t="shared" si="33"/>
        <v>263.648</v>
      </c>
      <c r="P49" s="36">
        <f t="shared" si="33"/>
        <v>644.7</v>
      </c>
      <c r="Q49" s="36">
        <f t="shared" si="33"/>
        <v>79.0944</v>
      </c>
      <c r="R49" s="36">
        <f t="shared" si="33"/>
        <v>565.6056</v>
      </c>
      <c r="S49" s="36">
        <f t="shared" si="33"/>
        <v>177.2925</v>
      </c>
      <c r="T49" s="48">
        <f t="shared" si="33"/>
        <v>467.4075</v>
      </c>
      <c r="U49" s="36">
        <f t="shared" si="33"/>
        <v>0</v>
      </c>
      <c r="V49" s="36"/>
      <c r="XEI49" s="19"/>
      <c r="XEJ49" s="19"/>
      <c r="XEK49" s="19"/>
      <c r="XEL49" s="19"/>
      <c r="XEM49" s="19"/>
      <c r="XEN49" s="19"/>
      <c r="XEO49" s="19"/>
      <c r="XEP49" s="19"/>
    </row>
    <row r="50" s="6" customFormat="1" ht="30" customHeight="1" spans="1:22">
      <c r="A50" s="24">
        <v>1</v>
      </c>
      <c r="B50" s="24" t="s">
        <v>36</v>
      </c>
      <c r="C50" s="27">
        <f t="shared" si="26"/>
        <v>100</v>
      </c>
      <c r="D50" s="27">
        <f t="shared" si="27"/>
        <v>100</v>
      </c>
      <c r="E50" s="33"/>
      <c r="F50" s="30">
        <v>100</v>
      </c>
      <c r="G50" s="30"/>
      <c r="H50" s="33"/>
      <c r="I50" s="27"/>
      <c r="J50" s="37">
        <f t="shared" si="7"/>
        <v>10</v>
      </c>
      <c r="K50" s="37">
        <f t="shared" si="11"/>
        <v>10</v>
      </c>
      <c r="L50" s="37">
        <f t="shared" si="12"/>
        <v>0</v>
      </c>
      <c r="M50" s="37">
        <f t="shared" si="13"/>
        <v>0</v>
      </c>
      <c r="N50" s="37">
        <f t="shared" si="14"/>
        <v>0.616</v>
      </c>
      <c r="O50" s="37">
        <f t="shared" si="8"/>
        <v>2.464</v>
      </c>
      <c r="P50" s="37">
        <f t="shared" ref="P50:P55" si="34">J50*0.3</f>
        <v>3</v>
      </c>
      <c r="Q50" s="37">
        <f t="shared" ref="Q50:Q55" si="35">O50*0.3</f>
        <v>0.7392</v>
      </c>
      <c r="R50" s="37">
        <f t="shared" si="10"/>
        <v>2.2608</v>
      </c>
      <c r="S50" s="49">
        <f t="shared" si="31"/>
        <v>0.825</v>
      </c>
      <c r="T50" s="50">
        <f t="shared" si="30"/>
        <v>2.175</v>
      </c>
      <c r="U50" s="49"/>
      <c r="V50" s="55"/>
    </row>
    <row r="51" s="6" customFormat="1" ht="30" customHeight="1" spans="1:22">
      <c r="A51" s="24">
        <v>2</v>
      </c>
      <c r="B51" s="24" t="s">
        <v>76</v>
      </c>
      <c r="C51" s="27">
        <f t="shared" si="26"/>
        <v>0</v>
      </c>
      <c r="D51" s="27">
        <f t="shared" si="27"/>
        <v>0</v>
      </c>
      <c r="E51" s="30"/>
      <c r="F51" s="30"/>
      <c r="G51" s="30"/>
      <c r="H51" s="30"/>
      <c r="I51" s="27"/>
      <c r="J51" s="37">
        <f t="shared" si="7"/>
        <v>0</v>
      </c>
      <c r="K51" s="37">
        <f t="shared" si="11"/>
        <v>0</v>
      </c>
      <c r="L51" s="37">
        <f t="shared" si="12"/>
        <v>0</v>
      </c>
      <c r="M51" s="37">
        <f t="shared" si="13"/>
        <v>0</v>
      </c>
      <c r="N51" s="37">
        <f t="shared" si="14"/>
        <v>0</v>
      </c>
      <c r="O51" s="37">
        <f t="shared" si="8"/>
        <v>0</v>
      </c>
      <c r="P51" s="37">
        <f t="shared" si="34"/>
        <v>0</v>
      </c>
      <c r="Q51" s="37">
        <f t="shared" si="35"/>
        <v>0</v>
      </c>
      <c r="R51" s="37">
        <f t="shared" si="10"/>
        <v>0</v>
      </c>
      <c r="S51" s="49">
        <f t="shared" si="31"/>
        <v>0</v>
      </c>
      <c r="T51" s="50">
        <f t="shared" si="30"/>
        <v>0</v>
      </c>
      <c r="U51" s="49"/>
      <c r="V51" s="55"/>
    </row>
    <row r="52" s="6" customFormat="1" ht="30" customHeight="1" spans="1:22">
      <c r="A52" s="24">
        <v>3</v>
      </c>
      <c r="B52" s="24" t="s">
        <v>77</v>
      </c>
      <c r="C52" s="27">
        <f t="shared" si="26"/>
        <v>700</v>
      </c>
      <c r="D52" s="27">
        <f t="shared" si="27"/>
        <v>700</v>
      </c>
      <c r="E52" s="30"/>
      <c r="F52" s="30">
        <v>700</v>
      </c>
      <c r="G52" s="30"/>
      <c r="H52" s="30">
        <v>2100</v>
      </c>
      <c r="I52" s="27">
        <v>200</v>
      </c>
      <c r="J52" s="37">
        <f t="shared" si="7"/>
        <v>141</v>
      </c>
      <c r="K52" s="37">
        <f t="shared" si="11"/>
        <v>70</v>
      </c>
      <c r="L52" s="37">
        <f t="shared" si="12"/>
        <v>63</v>
      </c>
      <c r="M52" s="37">
        <f t="shared" si="13"/>
        <v>8</v>
      </c>
      <c r="N52" s="37">
        <f t="shared" si="14"/>
        <v>4.312</v>
      </c>
      <c r="O52" s="37">
        <f t="shared" si="8"/>
        <v>17.248</v>
      </c>
      <c r="P52" s="37">
        <f t="shared" si="34"/>
        <v>42.3</v>
      </c>
      <c r="Q52" s="37">
        <f t="shared" si="35"/>
        <v>5.1744</v>
      </c>
      <c r="R52" s="37">
        <f t="shared" si="10"/>
        <v>37.1256</v>
      </c>
      <c r="S52" s="49">
        <f t="shared" si="31"/>
        <v>11.6325</v>
      </c>
      <c r="T52" s="50">
        <f t="shared" si="30"/>
        <v>30.6675</v>
      </c>
      <c r="U52" s="49"/>
      <c r="V52" s="55"/>
    </row>
    <row r="53" s="6" customFormat="1" ht="30" customHeight="1" spans="1:22">
      <c r="A53" s="24">
        <v>4</v>
      </c>
      <c r="B53" s="24" t="s">
        <v>78</v>
      </c>
      <c r="C53" s="27">
        <f t="shared" si="26"/>
        <v>9550</v>
      </c>
      <c r="D53" s="27">
        <f t="shared" si="27"/>
        <v>9200</v>
      </c>
      <c r="E53" s="30"/>
      <c r="F53" s="30">
        <f>8950+250</f>
        <v>9200</v>
      </c>
      <c r="G53" s="30">
        <v>350</v>
      </c>
      <c r="H53" s="30">
        <v>21250</v>
      </c>
      <c r="I53" s="27">
        <v>5300</v>
      </c>
      <c r="J53" s="37">
        <f t="shared" si="7"/>
        <v>1769.5</v>
      </c>
      <c r="K53" s="37">
        <f t="shared" si="11"/>
        <v>920</v>
      </c>
      <c r="L53" s="37">
        <f t="shared" si="12"/>
        <v>637.5</v>
      </c>
      <c r="M53" s="37">
        <f t="shared" si="13"/>
        <v>212</v>
      </c>
      <c r="N53" s="37">
        <f t="shared" si="14"/>
        <v>56.672</v>
      </c>
      <c r="O53" s="37">
        <f t="shared" si="8"/>
        <v>226.688</v>
      </c>
      <c r="P53" s="37">
        <f t="shared" si="34"/>
        <v>530.85</v>
      </c>
      <c r="Q53" s="37">
        <f t="shared" si="35"/>
        <v>68.0064</v>
      </c>
      <c r="R53" s="37">
        <f t="shared" si="10"/>
        <v>462.8436</v>
      </c>
      <c r="S53" s="49">
        <f t="shared" si="31"/>
        <v>145.98375</v>
      </c>
      <c r="T53" s="50">
        <f t="shared" si="30"/>
        <v>384.86625</v>
      </c>
      <c r="U53" s="49"/>
      <c r="V53" s="55"/>
    </row>
    <row r="54" s="6" customFormat="1" ht="30" customHeight="1" spans="1:22">
      <c r="A54" s="24">
        <v>5</v>
      </c>
      <c r="B54" s="24" t="s">
        <v>79</v>
      </c>
      <c r="C54" s="27">
        <f t="shared" si="26"/>
        <v>700</v>
      </c>
      <c r="D54" s="27">
        <f t="shared" si="27"/>
        <v>700</v>
      </c>
      <c r="E54" s="30"/>
      <c r="F54" s="30">
        <v>700</v>
      </c>
      <c r="G54" s="30"/>
      <c r="H54" s="30">
        <v>3100</v>
      </c>
      <c r="I54" s="27">
        <v>1600</v>
      </c>
      <c r="J54" s="37">
        <f t="shared" si="7"/>
        <v>227</v>
      </c>
      <c r="K54" s="37">
        <f t="shared" si="11"/>
        <v>70</v>
      </c>
      <c r="L54" s="37">
        <f t="shared" si="12"/>
        <v>93</v>
      </c>
      <c r="M54" s="37">
        <f t="shared" si="13"/>
        <v>64</v>
      </c>
      <c r="N54" s="37">
        <f t="shared" si="14"/>
        <v>4.312</v>
      </c>
      <c r="O54" s="37">
        <f t="shared" si="8"/>
        <v>17.248</v>
      </c>
      <c r="P54" s="37">
        <f t="shared" si="34"/>
        <v>68.1</v>
      </c>
      <c r="Q54" s="37">
        <f t="shared" si="35"/>
        <v>5.1744</v>
      </c>
      <c r="R54" s="37">
        <f t="shared" si="10"/>
        <v>62.9256</v>
      </c>
      <c r="S54" s="49">
        <f t="shared" si="31"/>
        <v>18.7275</v>
      </c>
      <c r="T54" s="50">
        <f t="shared" si="30"/>
        <v>49.3725</v>
      </c>
      <c r="U54" s="49"/>
      <c r="V54" s="55"/>
    </row>
    <row r="55" s="6" customFormat="1" ht="30" customHeight="1" spans="1:22">
      <c r="A55" s="24">
        <v>6</v>
      </c>
      <c r="B55" s="24" t="s">
        <v>80</v>
      </c>
      <c r="C55" s="27">
        <f t="shared" si="26"/>
        <v>200</v>
      </c>
      <c r="D55" s="27">
        <f t="shared" si="27"/>
        <v>0</v>
      </c>
      <c r="E55" s="30"/>
      <c r="F55" s="30"/>
      <c r="G55" s="30">
        <v>200</v>
      </c>
      <c r="H55" s="30">
        <v>50</v>
      </c>
      <c r="I55" s="27"/>
      <c r="J55" s="37">
        <f t="shared" si="7"/>
        <v>1.5</v>
      </c>
      <c r="K55" s="37">
        <f t="shared" si="11"/>
        <v>0</v>
      </c>
      <c r="L55" s="37">
        <f t="shared" si="12"/>
        <v>1.5</v>
      </c>
      <c r="M55" s="37">
        <f t="shared" si="13"/>
        <v>0</v>
      </c>
      <c r="N55" s="37">
        <f t="shared" si="14"/>
        <v>0</v>
      </c>
      <c r="O55" s="37">
        <f t="shared" si="8"/>
        <v>0</v>
      </c>
      <c r="P55" s="37">
        <f t="shared" si="34"/>
        <v>0.45</v>
      </c>
      <c r="Q55" s="37">
        <f t="shared" si="35"/>
        <v>0</v>
      </c>
      <c r="R55" s="37">
        <f t="shared" si="10"/>
        <v>0.45</v>
      </c>
      <c r="S55" s="49">
        <f t="shared" si="31"/>
        <v>0.12375</v>
      </c>
      <c r="T55" s="50">
        <f t="shared" si="30"/>
        <v>0.32625</v>
      </c>
      <c r="U55" s="49"/>
      <c r="V55" s="55"/>
    </row>
    <row r="56" s="2" customFormat="1" ht="30" customHeight="1" spans="1:16370">
      <c r="A56" s="26" t="s">
        <v>81</v>
      </c>
      <c r="B56" s="26"/>
      <c r="C56" s="27">
        <f t="shared" si="26"/>
        <v>115360</v>
      </c>
      <c r="D56" s="27">
        <f t="shared" si="27"/>
        <v>88680</v>
      </c>
      <c r="E56" s="27">
        <f t="shared" ref="E56:I56" si="36">SUM(E57:E67)</f>
        <v>10400</v>
      </c>
      <c r="F56" s="27">
        <f t="shared" si="36"/>
        <v>78280</v>
      </c>
      <c r="G56" s="27">
        <f t="shared" si="36"/>
        <v>26680</v>
      </c>
      <c r="H56" s="27">
        <f t="shared" si="36"/>
        <v>182103</v>
      </c>
      <c r="I56" s="27">
        <f t="shared" si="36"/>
        <v>156640</v>
      </c>
      <c r="J56" s="36">
        <f t="shared" ref="J56:U56" si="37">SUM(J57:J67)</f>
        <v>20596.69</v>
      </c>
      <c r="K56" s="36">
        <f t="shared" si="37"/>
        <v>8868</v>
      </c>
      <c r="L56" s="36">
        <f t="shared" si="37"/>
        <v>5463.09</v>
      </c>
      <c r="M56" s="36">
        <f t="shared" si="37"/>
        <v>6265.6</v>
      </c>
      <c r="N56" s="36">
        <f t="shared" si="37"/>
        <v>546.2688</v>
      </c>
      <c r="O56" s="36">
        <f t="shared" si="37"/>
        <v>2185.0752</v>
      </c>
      <c r="P56" s="36">
        <f t="shared" si="37"/>
        <v>14417.683</v>
      </c>
      <c r="Q56" s="36">
        <f t="shared" si="37"/>
        <v>1529.55264</v>
      </c>
      <c r="R56" s="36">
        <f t="shared" si="37"/>
        <v>12888.13036</v>
      </c>
      <c r="S56" s="36">
        <f t="shared" si="37"/>
        <v>313.946325</v>
      </c>
      <c r="T56" s="48">
        <f t="shared" si="37"/>
        <v>827.676675</v>
      </c>
      <c r="U56" s="36">
        <f t="shared" si="37"/>
        <v>13276.06</v>
      </c>
      <c r="V56" s="36"/>
      <c r="XEI56" s="19"/>
      <c r="XEJ56" s="19"/>
      <c r="XEK56" s="19"/>
      <c r="XEL56" s="19"/>
      <c r="XEM56" s="19"/>
      <c r="XEN56" s="19"/>
      <c r="XEO56" s="19"/>
      <c r="XEP56" s="19"/>
    </row>
    <row r="57" s="6" customFormat="1" ht="30" customHeight="1" spans="1:22">
      <c r="A57" s="24">
        <v>1</v>
      </c>
      <c r="B57" s="24" t="s">
        <v>36</v>
      </c>
      <c r="C57" s="27">
        <f t="shared" si="26"/>
        <v>2180</v>
      </c>
      <c r="D57" s="27">
        <f t="shared" si="27"/>
        <v>2180</v>
      </c>
      <c r="E57" s="30">
        <v>500</v>
      </c>
      <c r="F57" s="30">
        <v>1680</v>
      </c>
      <c r="G57" s="30">
        <v>0</v>
      </c>
      <c r="H57" s="30">
        <v>10703</v>
      </c>
      <c r="I57" s="27">
        <v>1940</v>
      </c>
      <c r="J57" s="37">
        <f t="shared" si="7"/>
        <v>616.69</v>
      </c>
      <c r="K57" s="37">
        <f t="shared" si="11"/>
        <v>218</v>
      </c>
      <c r="L57" s="37">
        <f t="shared" si="12"/>
        <v>321.09</v>
      </c>
      <c r="M57" s="37">
        <f t="shared" si="13"/>
        <v>77.6</v>
      </c>
      <c r="N57" s="37">
        <f t="shared" si="14"/>
        <v>13.4288</v>
      </c>
      <c r="O57" s="37">
        <f t="shared" si="8"/>
        <v>53.7152</v>
      </c>
      <c r="P57" s="37">
        <f t="shared" ref="P57:P103" si="38">J57*0.7</f>
        <v>431.683</v>
      </c>
      <c r="Q57" s="37">
        <f t="shared" ref="Q57:Q103" si="39">O57*0.7</f>
        <v>37.60064</v>
      </c>
      <c r="R57" s="37">
        <f t="shared" si="10"/>
        <v>394.08236</v>
      </c>
      <c r="S57" s="49">
        <f t="shared" si="31"/>
        <v>118.712825</v>
      </c>
      <c r="T57" s="50">
        <f t="shared" si="30"/>
        <v>312.970175</v>
      </c>
      <c r="U57" s="49"/>
      <c r="V57" s="55"/>
    </row>
    <row r="58" s="6" customFormat="1" ht="30" customHeight="1" spans="1:22">
      <c r="A58" s="24">
        <v>2</v>
      </c>
      <c r="B58" s="24" t="s">
        <v>82</v>
      </c>
      <c r="C58" s="27">
        <f t="shared" si="26"/>
        <v>3500</v>
      </c>
      <c r="D58" s="27">
        <f t="shared" si="27"/>
        <v>2300</v>
      </c>
      <c r="E58" s="30">
        <v>300</v>
      </c>
      <c r="F58" s="30">
        <v>2000</v>
      </c>
      <c r="G58" s="30">
        <v>1200</v>
      </c>
      <c r="H58" s="30">
        <v>3640</v>
      </c>
      <c r="I58" s="27">
        <v>2500</v>
      </c>
      <c r="J58" s="37">
        <f t="shared" si="7"/>
        <v>439.2</v>
      </c>
      <c r="K58" s="37">
        <f t="shared" si="11"/>
        <v>230</v>
      </c>
      <c r="L58" s="37">
        <f t="shared" si="12"/>
        <v>109.2</v>
      </c>
      <c r="M58" s="37">
        <f t="shared" si="13"/>
        <v>100</v>
      </c>
      <c r="N58" s="37">
        <f t="shared" si="14"/>
        <v>14.168</v>
      </c>
      <c r="O58" s="37">
        <f t="shared" si="8"/>
        <v>56.672</v>
      </c>
      <c r="P58" s="37">
        <f t="shared" si="38"/>
        <v>307.44</v>
      </c>
      <c r="Q58" s="37">
        <f t="shared" si="39"/>
        <v>39.6704</v>
      </c>
      <c r="R58" s="37">
        <f t="shared" si="10"/>
        <v>267.7696</v>
      </c>
      <c r="S58" s="49">
        <f t="shared" si="31"/>
        <v>84.546</v>
      </c>
      <c r="T58" s="50">
        <f t="shared" si="30"/>
        <v>222.894</v>
      </c>
      <c r="U58" s="49"/>
      <c r="V58" s="55"/>
    </row>
    <row r="59" s="6" customFormat="1" ht="30" customHeight="1" spans="1:22">
      <c r="A59" s="24">
        <v>3</v>
      </c>
      <c r="B59" s="24" t="s">
        <v>83</v>
      </c>
      <c r="C59" s="27">
        <f t="shared" si="26"/>
        <v>3400</v>
      </c>
      <c r="D59" s="27">
        <f t="shared" si="27"/>
        <v>2500</v>
      </c>
      <c r="E59" s="30">
        <v>500</v>
      </c>
      <c r="F59" s="30">
        <v>2000</v>
      </c>
      <c r="G59" s="30">
        <v>900</v>
      </c>
      <c r="H59" s="30">
        <v>3500</v>
      </c>
      <c r="I59" s="27">
        <v>5500</v>
      </c>
      <c r="J59" s="37">
        <f t="shared" si="7"/>
        <v>575</v>
      </c>
      <c r="K59" s="37">
        <f t="shared" si="11"/>
        <v>250</v>
      </c>
      <c r="L59" s="37">
        <f t="shared" si="12"/>
        <v>105</v>
      </c>
      <c r="M59" s="37">
        <f t="shared" si="13"/>
        <v>220</v>
      </c>
      <c r="N59" s="37">
        <f t="shared" si="14"/>
        <v>15.4</v>
      </c>
      <c r="O59" s="37">
        <f t="shared" si="8"/>
        <v>61.6</v>
      </c>
      <c r="P59" s="37">
        <f t="shared" si="38"/>
        <v>402.5</v>
      </c>
      <c r="Q59" s="37">
        <f t="shared" si="39"/>
        <v>43.12</v>
      </c>
      <c r="R59" s="37">
        <f t="shared" si="10"/>
        <v>359.38</v>
      </c>
      <c r="S59" s="49">
        <f t="shared" si="31"/>
        <v>110.6875</v>
      </c>
      <c r="T59" s="50">
        <f t="shared" si="30"/>
        <v>291.8125</v>
      </c>
      <c r="U59" s="49"/>
      <c r="V59" s="55"/>
    </row>
    <row r="60" s="6" customFormat="1" ht="30" customHeight="1" spans="1:22">
      <c r="A60" s="24">
        <v>4</v>
      </c>
      <c r="B60" s="24" t="s">
        <v>84</v>
      </c>
      <c r="C60" s="27">
        <f t="shared" si="26"/>
        <v>6500</v>
      </c>
      <c r="D60" s="27">
        <f t="shared" si="27"/>
        <v>4000</v>
      </c>
      <c r="E60" s="30">
        <v>200</v>
      </c>
      <c r="F60" s="30">
        <v>3800</v>
      </c>
      <c r="G60" s="30">
        <v>2500</v>
      </c>
      <c r="H60" s="30">
        <v>4990</v>
      </c>
      <c r="I60" s="27">
        <v>6200</v>
      </c>
      <c r="J60" s="37">
        <f t="shared" si="7"/>
        <v>797.7</v>
      </c>
      <c r="K60" s="37">
        <f t="shared" si="11"/>
        <v>400</v>
      </c>
      <c r="L60" s="37">
        <f t="shared" si="12"/>
        <v>149.7</v>
      </c>
      <c r="M60" s="37">
        <f t="shared" si="13"/>
        <v>248</v>
      </c>
      <c r="N60" s="37">
        <f t="shared" si="14"/>
        <v>24.64</v>
      </c>
      <c r="O60" s="37">
        <f t="shared" si="8"/>
        <v>98.56</v>
      </c>
      <c r="P60" s="37">
        <f t="shared" si="38"/>
        <v>558.39</v>
      </c>
      <c r="Q60" s="37">
        <f t="shared" si="39"/>
        <v>68.992</v>
      </c>
      <c r="R60" s="37">
        <f t="shared" si="10"/>
        <v>489.398</v>
      </c>
      <c r="S60" s="49"/>
      <c r="T60" s="50"/>
      <c r="U60" s="49">
        <f t="shared" ref="U60:U67" si="40">P60-S60</f>
        <v>558.39</v>
      </c>
      <c r="V60" s="55">
        <v>1</v>
      </c>
    </row>
    <row r="61" s="6" customFormat="1" ht="30" customHeight="1" spans="1:22">
      <c r="A61" s="24">
        <v>5</v>
      </c>
      <c r="B61" s="24" t="s">
        <v>85</v>
      </c>
      <c r="C61" s="27">
        <f t="shared" si="26"/>
        <v>15100</v>
      </c>
      <c r="D61" s="27">
        <f t="shared" si="27"/>
        <v>11500</v>
      </c>
      <c r="E61" s="30">
        <v>1500</v>
      </c>
      <c r="F61" s="30">
        <v>10000</v>
      </c>
      <c r="G61" s="30">
        <v>3600</v>
      </c>
      <c r="H61" s="30">
        <v>24540</v>
      </c>
      <c r="I61" s="27">
        <v>25200</v>
      </c>
      <c r="J61" s="37">
        <f t="shared" si="7"/>
        <v>2894.2</v>
      </c>
      <c r="K61" s="37">
        <f t="shared" si="11"/>
        <v>1150</v>
      </c>
      <c r="L61" s="37">
        <f t="shared" si="12"/>
        <v>736.2</v>
      </c>
      <c r="M61" s="37">
        <f t="shared" si="13"/>
        <v>1008</v>
      </c>
      <c r="N61" s="37">
        <f t="shared" si="14"/>
        <v>70.84</v>
      </c>
      <c r="O61" s="37">
        <f t="shared" si="8"/>
        <v>283.36</v>
      </c>
      <c r="P61" s="37">
        <f t="shared" si="38"/>
        <v>2025.94</v>
      </c>
      <c r="Q61" s="37">
        <f t="shared" si="39"/>
        <v>198.352</v>
      </c>
      <c r="R61" s="37">
        <f t="shared" si="10"/>
        <v>1827.588</v>
      </c>
      <c r="S61" s="49"/>
      <c r="T61" s="50"/>
      <c r="U61" s="49">
        <f t="shared" si="40"/>
        <v>2025.94</v>
      </c>
      <c r="V61" s="55">
        <v>1</v>
      </c>
    </row>
    <row r="62" s="6" customFormat="1" ht="30" customHeight="1" spans="1:22">
      <c r="A62" s="24">
        <v>6</v>
      </c>
      <c r="B62" s="24" t="s">
        <v>86</v>
      </c>
      <c r="C62" s="27">
        <f t="shared" si="26"/>
        <v>9180</v>
      </c>
      <c r="D62" s="27">
        <f t="shared" si="27"/>
        <v>6500</v>
      </c>
      <c r="E62" s="30">
        <v>500</v>
      </c>
      <c r="F62" s="30">
        <v>6000</v>
      </c>
      <c r="G62" s="30">
        <v>2680</v>
      </c>
      <c r="H62" s="30">
        <v>13740</v>
      </c>
      <c r="I62" s="27">
        <v>14000</v>
      </c>
      <c r="J62" s="37">
        <f t="shared" si="7"/>
        <v>1622.2</v>
      </c>
      <c r="K62" s="37">
        <f t="shared" si="11"/>
        <v>650</v>
      </c>
      <c r="L62" s="37">
        <f t="shared" si="12"/>
        <v>412.2</v>
      </c>
      <c r="M62" s="37">
        <f t="shared" si="13"/>
        <v>560</v>
      </c>
      <c r="N62" s="37">
        <f t="shared" si="14"/>
        <v>40.04</v>
      </c>
      <c r="O62" s="37">
        <f t="shared" si="8"/>
        <v>160.16</v>
      </c>
      <c r="P62" s="37">
        <f t="shared" si="38"/>
        <v>1135.54</v>
      </c>
      <c r="Q62" s="37">
        <f t="shared" si="39"/>
        <v>112.112</v>
      </c>
      <c r="R62" s="37">
        <f t="shared" si="10"/>
        <v>1023.428</v>
      </c>
      <c r="S62" s="49"/>
      <c r="T62" s="50"/>
      <c r="U62" s="49">
        <f t="shared" si="40"/>
        <v>1135.54</v>
      </c>
      <c r="V62" s="55">
        <v>1</v>
      </c>
    </row>
    <row r="63" s="6" customFormat="1" ht="30" customHeight="1" spans="1:22">
      <c r="A63" s="24">
        <v>7</v>
      </c>
      <c r="B63" s="24" t="s">
        <v>87</v>
      </c>
      <c r="C63" s="27">
        <f t="shared" si="26"/>
        <v>13400</v>
      </c>
      <c r="D63" s="27">
        <f t="shared" si="27"/>
        <v>11400</v>
      </c>
      <c r="E63" s="30">
        <v>1800</v>
      </c>
      <c r="F63" s="30">
        <v>9600</v>
      </c>
      <c r="G63" s="30">
        <v>2000</v>
      </c>
      <c r="H63" s="30">
        <v>30100</v>
      </c>
      <c r="I63" s="27">
        <v>34500</v>
      </c>
      <c r="J63" s="37">
        <f t="shared" si="7"/>
        <v>3423</v>
      </c>
      <c r="K63" s="37">
        <f t="shared" si="11"/>
        <v>1140</v>
      </c>
      <c r="L63" s="37">
        <f t="shared" si="12"/>
        <v>903</v>
      </c>
      <c r="M63" s="37">
        <f t="shared" si="13"/>
        <v>1380</v>
      </c>
      <c r="N63" s="37">
        <f t="shared" si="14"/>
        <v>70.224</v>
      </c>
      <c r="O63" s="37">
        <f t="shared" si="8"/>
        <v>280.896</v>
      </c>
      <c r="P63" s="37">
        <f t="shared" si="38"/>
        <v>2396.1</v>
      </c>
      <c r="Q63" s="37">
        <f t="shared" si="39"/>
        <v>196.6272</v>
      </c>
      <c r="R63" s="37">
        <f t="shared" si="10"/>
        <v>2199.4728</v>
      </c>
      <c r="S63" s="49"/>
      <c r="T63" s="50"/>
      <c r="U63" s="49">
        <f t="shared" si="40"/>
        <v>2396.1</v>
      </c>
      <c r="V63" s="55">
        <v>1</v>
      </c>
    </row>
    <row r="64" s="6" customFormat="1" ht="30" customHeight="1" spans="1:22">
      <c r="A64" s="24">
        <v>8</v>
      </c>
      <c r="B64" s="24" t="s">
        <v>88</v>
      </c>
      <c r="C64" s="27">
        <f t="shared" si="26"/>
        <v>14500</v>
      </c>
      <c r="D64" s="27">
        <f t="shared" si="27"/>
        <v>11500</v>
      </c>
      <c r="E64" s="30">
        <v>1000</v>
      </c>
      <c r="F64" s="30">
        <v>10500</v>
      </c>
      <c r="G64" s="30">
        <v>3000</v>
      </c>
      <c r="H64" s="30">
        <v>28840</v>
      </c>
      <c r="I64" s="27">
        <v>23000</v>
      </c>
      <c r="J64" s="37">
        <f t="shared" si="7"/>
        <v>2935.2</v>
      </c>
      <c r="K64" s="37">
        <f t="shared" si="11"/>
        <v>1150</v>
      </c>
      <c r="L64" s="37">
        <f t="shared" si="12"/>
        <v>865.2</v>
      </c>
      <c r="M64" s="37">
        <f t="shared" si="13"/>
        <v>920</v>
      </c>
      <c r="N64" s="37">
        <f t="shared" si="14"/>
        <v>70.84</v>
      </c>
      <c r="O64" s="37">
        <f t="shared" si="8"/>
        <v>283.36</v>
      </c>
      <c r="P64" s="37">
        <f t="shared" si="38"/>
        <v>2054.64</v>
      </c>
      <c r="Q64" s="37">
        <f t="shared" si="39"/>
        <v>198.352</v>
      </c>
      <c r="R64" s="37">
        <f t="shared" si="10"/>
        <v>1856.288</v>
      </c>
      <c r="S64" s="49"/>
      <c r="T64" s="50"/>
      <c r="U64" s="49">
        <f t="shared" si="40"/>
        <v>2054.64</v>
      </c>
      <c r="V64" s="55">
        <v>1</v>
      </c>
    </row>
    <row r="65" s="6" customFormat="1" ht="30" customHeight="1" spans="1:22">
      <c r="A65" s="24">
        <v>9</v>
      </c>
      <c r="B65" s="24" t="s">
        <v>89</v>
      </c>
      <c r="C65" s="27">
        <f t="shared" si="26"/>
        <v>16000</v>
      </c>
      <c r="D65" s="27">
        <f t="shared" si="27"/>
        <v>12000</v>
      </c>
      <c r="E65" s="30">
        <v>1000</v>
      </c>
      <c r="F65" s="30">
        <v>11000</v>
      </c>
      <c r="G65" s="30">
        <v>4000</v>
      </c>
      <c r="H65" s="30">
        <v>17250</v>
      </c>
      <c r="I65" s="27">
        <v>15000</v>
      </c>
      <c r="J65" s="37">
        <f t="shared" si="7"/>
        <v>2317.5</v>
      </c>
      <c r="K65" s="37">
        <f t="shared" si="11"/>
        <v>1200</v>
      </c>
      <c r="L65" s="37">
        <f t="shared" si="12"/>
        <v>517.5</v>
      </c>
      <c r="M65" s="37">
        <f t="shared" si="13"/>
        <v>600</v>
      </c>
      <c r="N65" s="37">
        <f t="shared" si="14"/>
        <v>73.92</v>
      </c>
      <c r="O65" s="37">
        <f t="shared" si="8"/>
        <v>295.68</v>
      </c>
      <c r="P65" s="37">
        <f t="shared" si="38"/>
        <v>1622.25</v>
      </c>
      <c r="Q65" s="37">
        <f t="shared" si="39"/>
        <v>206.976</v>
      </c>
      <c r="R65" s="37">
        <f t="shared" si="10"/>
        <v>1415.274</v>
      </c>
      <c r="S65" s="49"/>
      <c r="T65" s="50"/>
      <c r="U65" s="49">
        <f t="shared" si="40"/>
        <v>1622.25</v>
      </c>
      <c r="V65" s="55">
        <v>1</v>
      </c>
    </row>
    <row r="66" s="6" customFormat="1" ht="30" customHeight="1" spans="1:22">
      <c r="A66" s="24">
        <v>10</v>
      </c>
      <c r="B66" s="24" t="s">
        <v>90</v>
      </c>
      <c r="C66" s="27">
        <f t="shared" si="26"/>
        <v>16400</v>
      </c>
      <c r="D66" s="27">
        <f t="shared" si="27"/>
        <v>14000</v>
      </c>
      <c r="E66" s="30">
        <v>2500</v>
      </c>
      <c r="F66" s="30">
        <v>11500</v>
      </c>
      <c r="G66" s="30">
        <v>2400</v>
      </c>
      <c r="H66" s="30">
        <v>26760</v>
      </c>
      <c r="I66" s="27">
        <v>15800</v>
      </c>
      <c r="J66" s="37">
        <f t="shared" si="7"/>
        <v>2834.8</v>
      </c>
      <c r="K66" s="37">
        <f t="shared" si="11"/>
        <v>1400</v>
      </c>
      <c r="L66" s="37">
        <f t="shared" si="12"/>
        <v>802.8</v>
      </c>
      <c r="M66" s="37">
        <f t="shared" si="13"/>
        <v>632</v>
      </c>
      <c r="N66" s="37">
        <f t="shared" si="14"/>
        <v>86.24</v>
      </c>
      <c r="O66" s="37">
        <f t="shared" si="8"/>
        <v>344.96</v>
      </c>
      <c r="P66" s="37">
        <f t="shared" si="38"/>
        <v>1984.36</v>
      </c>
      <c r="Q66" s="37">
        <f t="shared" si="39"/>
        <v>241.472</v>
      </c>
      <c r="R66" s="37">
        <f t="shared" si="10"/>
        <v>1742.888</v>
      </c>
      <c r="S66" s="49"/>
      <c r="T66" s="50"/>
      <c r="U66" s="49">
        <f t="shared" si="40"/>
        <v>1984.36</v>
      </c>
      <c r="V66" s="55">
        <v>1</v>
      </c>
    </row>
    <row r="67" s="6" customFormat="1" ht="30" customHeight="1" spans="1:22">
      <c r="A67" s="24">
        <v>11</v>
      </c>
      <c r="B67" s="24" t="s">
        <v>91</v>
      </c>
      <c r="C67" s="27">
        <f t="shared" si="26"/>
        <v>15200</v>
      </c>
      <c r="D67" s="27">
        <f t="shared" si="27"/>
        <v>10800</v>
      </c>
      <c r="E67" s="30">
        <v>600</v>
      </c>
      <c r="F67" s="30">
        <v>10200</v>
      </c>
      <c r="G67" s="30">
        <v>4400</v>
      </c>
      <c r="H67" s="30">
        <v>18040</v>
      </c>
      <c r="I67" s="27">
        <v>13000</v>
      </c>
      <c r="J67" s="37">
        <f t="shared" si="7"/>
        <v>2141.2</v>
      </c>
      <c r="K67" s="37">
        <f t="shared" si="11"/>
        <v>1080</v>
      </c>
      <c r="L67" s="37">
        <f t="shared" si="12"/>
        <v>541.2</v>
      </c>
      <c r="M67" s="37">
        <f t="shared" si="13"/>
        <v>520</v>
      </c>
      <c r="N67" s="37">
        <f t="shared" si="14"/>
        <v>66.528</v>
      </c>
      <c r="O67" s="37">
        <f t="shared" si="8"/>
        <v>266.112</v>
      </c>
      <c r="P67" s="37">
        <f t="shared" si="38"/>
        <v>1498.84</v>
      </c>
      <c r="Q67" s="37">
        <f t="shared" si="39"/>
        <v>186.2784</v>
      </c>
      <c r="R67" s="37">
        <f t="shared" si="10"/>
        <v>1312.5616</v>
      </c>
      <c r="S67" s="49"/>
      <c r="T67" s="50"/>
      <c r="U67" s="49">
        <f t="shared" si="40"/>
        <v>1498.84</v>
      </c>
      <c r="V67" s="55">
        <v>1</v>
      </c>
    </row>
    <row r="68" s="2" customFormat="1" ht="30" customHeight="1" spans="1:16370">
      <c r="A68" s="26" t="s">
        <v>92</v>
      </c>
      <c r="B68" s="26"/>
      <c r="C68" s="27">
        <f t="shared" si="26"/>
        <v>181676</v>
      </c>
      <c r="D68" s="27">
        <f t="shared" si="27"/>
        <v>119100</v>
      </c>
      <c r="E68" s="27">
        <f t="shared" ref="E68:I68" si="41">SUM(E69:E77)</f>
        <v>0</v>
      </c>
      <c r="F68" s="27">
        <f t="shared" si="41"/>
        <v>119100</v>
      </c>
      <c r="G68" s="27">
        <f t="shared" si="41"/>
        <v>62576</v>
      </c>
      <c r="H68" s="27">
        <f t="shared" si="41"/>
        <v>253430</v>
      </c>
      <c r="I68" s="27">
        <f t="shared" si="41"/>
        <v>177167</v>
      </c>
      <c r="J68" s="36">
        <f t="shared" ref="J68:U68" si="42">SUM(J69:J77)</f>
        <v>26599.58</v>
      </c>
      <c r="K68" s="36">
        <f t="shared" si="42"/>
        <v>11910</v>
      </c>
      <c r="L68" s="36">
        <f t="shared" si="42"/>
        <v>7602.9</v>
      </c>
      <c r="M68" s="36">
        <f t="shared" si="42"/>
        <v>7086.68</v>
      </c>
      <c r="N68" s="36">
        <f t="shared" si="42"/>
        <v>733.656</v>
      </c>
      <c r="O68" s="36">
        <f t="shared" si="42"/>
        <v>2934.624</v>
      </c>
      <c r="P68" s="36">
        <f t="shared" si="42"/>
        <v>18619.706</v>
      </c>
      <c r="Q68" s="36">
        <f t="shared" si="42"/>
        <v>2054.2368</v>
      </c>
      <c r="R68" s="36">
        <f t="shared" si="42"/>
        <v>16565.4692</v>
      </c>
      <c r="S68" s="36">
        <f t="shared" si="42"/>
        <v>3304.0623</v>
      </c>
      <c r="T68" s="48">
        <f t="shared" si="42"/>
        <v>8710.7097</v>
      </c>
      <c r="U68" s="36">
        <f t="shared" si="42"/>
        <v>6604.934</v>
      </c>
      <c r="V68" s="36"/>
      <c r="XEI68" s="19"/>
      <c r="XEJ68" s="19"/>
      <c r="XEK68" s="19"/>
      <c r="XEL68" s="19"/>
      <c r="XEM68" s="19"/>
      <c r="XEN68" s="19"/>
      <c r="XEO68" s="19"/>
      <c r="XEP68" s="19"/>
    </row>
    <row r="69" ht="30" customHeight="1" spans="1:22">
      <c r="A69" s="24">
        <v>1</v>
      </c>
      <c r="B69" s="24" t="s">
        <v>36</v>
      </c>
      <c r="C69" s="27">
        <f t="shared" si="26"/>
        <v>3400</v>
      </c>
      <c r="D69" s="27">
        <f t="shared" si="27"/>
        <v>3400</v>
      </c>
      <c r="E69" s="30"/>
      <c r="F69" s="30">
        <v>3400</v>
      </c>
      <c r="G69" s="30">
        <v>0</v>
      </c>
      <c r="H69" s="30">
        <v>3900</v>
      </c>
      <c r="I69" s="27">
        <v>6100</v>
      </c>
      <c r="J69" s="37">
        <f t="shared" si="7"/>
        <v>701</v>
      </c>
      <c r="K69" s="37">
        <f t="shared" si="11"/>
        <v>340</v>
      </c>
      <c r="L69" s="37">
        <f t="shared" si="12"/>
        <v>117</v>
      </c>
      <c r="M69" s="37">
        <f t="shared" si="13"/>
        <v>244</v>
      </c>
      <c r="N69" s="37">
        <f t="shared" si="14"/>
        <v>20.944</v>
      </c>
      <c r="O69" s="37">
        <f t="shared" si="8"/>
        <v>83.776</v>
      </c>
      <c r="P69" s="37">
        <f t="shared" si="38"/>
        <v>490.7</v>
      </c>
      <c r="Q69" s="37">
        <f t="shared" si="39"/>
        <v>58.6432</v>
      </c>
      <c r="R69" s="37">
        <f t="shared" si="10"/>
        <v>432.0568</v>
      </c>
      <c r="S69" s="49">
        <f t="shared" si="31"/>
        <v>134.9425</v>
      </c>
      <c r="T69" s="50">
        <f t="shared" si="30"/>
        <v>355.7575</v>
      </c>
      <c r="U69" s="49"/>
      <c r="V69" s="55"/>
    </row>
    <row r="70" ht="30" customHeight="1" spans="1:22">
      <c r="A70" s="24">
        <v>2</v>
      </c>
      <c r="B70" s="24" t="s">
        <v>93</v>
      </c>
      <c r="C70" s="27">
        <f t="shared" si="26"/>
        <v>2500</v>
      </c>
      <c r="D70" s="27">
        <f t="shared" si="27"/>
        <v>1500</v>
      </c>
      <c r="E70" s="30"/>
      <c r="F70" s="30">
        <v>1500</v>
      </c>
      <c r="G70" s="30">
        <v>1000</v>
      </c>
      <c r="H70" s="30">
        <v>6050</v>
      </c>
      <c r="I70" s="27">
        <v>2500</v>
      </c>
      <c r="J70" s="37">
        <f t="shared" si="7"/>
        <v>431.5</v>
      </c>
      <c r="K70" s="37">
        <f t="shared" si="11"/>
        <v>150</v>
      </c>
      <c r="L70" s="37">
        <f t="shared" si="12"/>
        <v>181.5</v>
      </c>
      <c r="M70" s="37">
        <f t="shared" si="13"/>
        <v>100</v>
      </c>
      <c r="N70" s="37">
        <f t="shared" si="14"/>
        <v>9.24</v>
      </c>
      <c r="O70" s="37">
        <f t="shared" si="8"/>
        <v>36.96</v>
      </c>
      <c r="P70" s="37">
        <f t="shared" si="38"/>
        <v>302.05</v>
      </c>
      <c r="Q70" s="37">
        <f t="shared" si="39"/>
        <v>25.872</v>
      </c>
      <c r="R70" s="37">
        <f t="shared" si="10"/>
        <v>276.178</v>
      </c>
      <c r="S70" s="49">
        <f t="shared" si="31"/>
        <v>83.06375</v>
      </c>
      <c r="T70" s="50">
        <f t="shared" si="30"/>
        <v>218.98625</v>
      </c>
      <c r="U70" s="49"/>
      <c r="V70" s="55"/>
    </row>
    <row r="71" ht="30" customHeight="1" spans="1:22">
      <c r="A71" s="24">
        <v>3</v>
      </c>
      <c r="B71" s="24" t="s">
        <v>94</v>
      </c>
      <c r="C71" s="27">
        <f t="shared" si="26"/>
        <v>34000</v>
      </c>
      <c r="D71" s="27">
        <f t="shared" si="27"/>
        <v>27000</v>
      </c>
      <c r="E71" s="30"/>
      <c r="F71" s="30">
        <v>27000</v>
      </c>
      <c r="G71" s="30">
        <v>7000</v>
      </c>
      <c r="H71" s="30">
        <v>45910</v>
      </c>
      <c r="I71" s="27">
        <v>31300</v>
      </c>
      <c r="J71" s="37">
        <f t="shared" si="7"/>
        <v>5329.3</v>
      </c>
      <c r="K71" s="37">
        <f t="shared" si="11"/>
        <v>2700</v>
      </c>
      <c r="L71" s="37">
        <f t="shared" si="12"/>
        <v>1377.3</v>
      </c>
      <c r="M71" s="37">
        <f t="shared" si="13"/>
        <v>1252</v>
      </c>
      <c r="N71" s="37">
        <f t="shared" si="14"/>
        <v>166.32</v>
      </c>
      <c r="O71" s="37">
        <f t="shared" si="8"/>
        <v>665.28</v>
      </c>
      <c r="P71" s="37">
        <f t="shared" si="38"/>
        <v>3730.51</v>
      </c>
      <c r="Q71" s="37">
        <f t="shared" si="39"/>
        <v>465.696</v>
      </c>
      <c r="R71" s="37">
        <f t="shared" si="10"/>
        <v>3264.814</v>
      </c>
      <c r="S71" s="49"/>
      <c r="T71" s="50"/>
      <c r="U71" s="49">
        <f>P71-S71</f>
        <v>3730.51</v>
      </c>
      <c r="V71" s="55">
        <v>1</v>
      </c>
    </row>
    <row r="72" ht="30" customHeight="1" spans="1:22">
      <c r="A72" s="24">
        <v>4</v>
      </c>
      <c r="B72" s="24" t="s">
        <v>95</v>
      </c>
      <c r="C72" s="27">
        <f t="shared" si="26"/>
        <v>6500</v>
      </c>
      <c r="D72" s="27">
        <f t="shared" si="27"/>
        <v>1500</v>
      </c>
      <c r="E72" s="30"/>
      <c r="F72" s="30">
        <v>1500</v>
      </c>
      <c r="G72" s="30">
        <v>5000</v>
      </c>
      <c r="H72" s="30">
        <v>12500</v>
      </c>
      <c r="I72" s="27">
        <v>15300</v>
      </c>
      <c r="J72" s="37">
        <f t="shared" si="7"/>
        <v>1137</v>
      </c>
      <c r="K72" s="37">
        <f t="shared" si="11"/>
        <v>150</v>
      </c>
      <c r="L72" s="37">
        <f t="shared" si="12"/>
        <v>375</v>
      </c>
      <c r="M72" s="37">
        <f t="shared" si="13"/>
        <v>612</v>
      </c>
      <c r="N72" s="37">
        <f t="shared" si="14"/>
        <v>9.24</v>
      </c>
      <c r="O72" s="37">
        <f t="shared" si="8"/>
        <v>36.96</v>
      </c>
      <c r="P72" s="37">
        <f t="shared" si="38"/>
        <v>795.9</v>
      </c>
      <c r="Q72" s="37">
        <f t="shared" si="39"/>
        <v>25.872</v>
      </c>
      <c r="R72" s="37">
        <f t="shared" si="10"/>
        <v>770.028</v>
      </c>
      <c r="S72" s="49">
        <f t="shared" si="31"/>
        <v>218.8725</v>
      </c>
      <c r="T72" s="50">
        <f t="shared" si="30"/>
        <v>577.0275</v>
      </c>
      <c r="U72" s="49"/>
      <c r="V72" s="55"/>
    </row>
    <row r="73" ht="30" customHeight="1" spans="1:22">
      <c r="A73" s="24">
        <v>5</v>
      </c>
      <c r="B73" s="24" t="s">
        <v>96</v>
      </c>
      <c r="C73" s="27">
        <f t="shared" si="26"/>
        <v>35076</v>
      </c>
      <c r="D73" s="27">
        <f t="shared" si="27"/>
        <v>24000</v>
      </c>
      <c r="E73" s="30"/>
      <c r="F73" s="30">
        <v>24000</v>
      </c>
      <c r="G73" s="30">
        <v>11076</v>
      </c>
      <c r="H73" s="30">
        <v>44787</v>
      </c>
      <c r="I73" s="27">
        <v>16100</v>
      </c>
      <c r="J73" s="37">
        <f t="shared" ref="J73:J136" si="43">K73+L73+M73</f>
        <v>4387.61</v>
      </c>
      <c r="K73" s="37">
        <f t="shared" ref="K73:K136" si="44">D73*1000/10000</f>
        <v>2400</v>
      </c>
      <c r="L73" s="37">
        <f t="shared" ref="L73:L136" si="45">H73*300/10000</f>
        <v>1343.61</v>
      </c>
      <c r="M73" s="37">
        <f t="shared" ref="M73:M136" si="46">I73*400/10000</f>
        <v>644</v>
      </c>
      <c r="N73" s="37">
        <f t="shared" ref="N73:N136" si="47">D73*56*1.1/10000</f>
        <v>147.84</v>
      </c>
      <c r="O73" s="37">
        <f t="shared" ref="O73:O136" si="48">N73*4</f>
        <v>591.36</v>
      </c>
      <c r="P73" s="37">
        <f t="shared" si="38"/>
        <v>3071.327</v>
      </c>
      <c r="Q73" s="37">
        <f t="shared" si="39"/>
        <v>413.952</v>
      </c>
      <c r="R73" s="37">
        <f t="shared" ref="R73:R136" si="49">P73-Q73</f>
        <v>2657.375</v>
      </c>
      <c r="S73" s="49">
        <f t="shared" si="31"/>
        <v>844.614925</v>
      </c>
      <c r="T73" s="50">
        <f t="shared" si="30"/>
        <v>2226.712075</v>
      </c>
      <c r="U73" s="49"/>
      <c r="V73" s="55"/>
    </row>
    <row r="74" ht="30" customHeight="1" spans="1:22">
      <c r="A74" s="24">
        <v>6</v>
      </c>
      <c r="B74" s="24" t="s">
        <v>97</v>
      </c>
      <c r="C74" s="27">
        <f t="shared" si="26"/>
        <v>33700</v>
      </c>
      <c r="D74" s="27">
        <f t="shared" si="27"/>
        <v>21200</v>
      </c>
      <c r="E74" s="30"/>
      <c r="F74" s="30">
        <v>21200</v>
      </c>
      <c r="G74" s="30">
        <v>12500</v>
      </c>
      <c r="H74" s="30">
        <v>48804</v>
      </c>
      <c r="I74" s="27">
        <v>27900</v>
      </c>
      <c r="J74" s="37">
        <f t="shared" si="43"/>
        <v>4700.12</v>
      </c>
      <c r="K74" s="37">
        <f t="shared" si="44"/>
        <v>2120</v>
      </c>
      <c r="L74" s="37">
        <f t="shared" si="45"/>
        <v>1464.12</v>
      </c>
      <c r="M74" s="37">
        <f t="shared" si="46"/>
        <v>1116</v>
      </c>
      <c r="N74" s="37">
        <f t="shared" si="47"/>
        <v>130.592</v>
      </c>
      <c r="O74" s="37">
        <f t="shared" si="48"/>
        <v>522.368</v>
      </c>
      <c r="P74" s="37">
        <f t="shared" si="38"/>
        <v>3290.084</v>
      </c>
      <c r="Q74" s="37">
        <f t="shared" si="39"/>
        <v>365.6576</v>
      </c>
      <c r="R74" s="37">
        <f t="shared" si="49"/>
        <v>2924.4264</v>
      </c>
      <c r="S74" s="49">
        <f t="shared" si="31"/>
        <v>904.7731</v>
      </c>
      <c r="T74" s="50">
        <f t="shared" si="30"/>
        <v>2385.3109</v>
      </c>
      <c r="U74" s="49"/>
      <c r="V74" s="55"/>
    </row>
    <row r="75" ht="30" customHeight="1" spans="1:22">
      <c r="A75" s="24">
        <v>7</v>
      </c>
      <c r="B75" s="24" t="s">
        <v>98</v>
      </c>
      <c r="C75" s="27">
        <f t="shared" si="26"/>
        <v>32700</v>
      </c>
      <c r="D75" s="27">
        <f t="shared" si="27"/>
        <v>19500</v>
      </c>
      <c r="E75" s="30"/>
      <c r="F75" s="30">
        <v>19500</v>
      </c>
      <c r="G75" s="30">
        <v>13200</v>
      </c>
      <c r="H75" s="30">
        <v>52835</v>
      </c>
      <c r="I75" s="27">
        <v>43000</v>
      </c>
      <c r="J75" s="37">
        <f t="shared" si="43"/>
        <v>5255.05</v>
      </c>
      <c r="K75" s="37">
        <f t="shared" si="44"/>
        <v>1950</v>
      </c>
      <c r="L75" s="37">
        <f t="shared" si="45"/>
        <v>1585.05</v>
      </c>
      <c r="M75" s="37">
        <f t="shared" si="46"/>
        <v>1720</v>
      </c>
      <c r="N75" s="37">
        <f t="shared" si="47"/>
        <v>120.12</v>
      </c>
      <c r="O75" s="37">
        <f t="shared" si="48"/>
        <v>480.48</v>
      </c>
      <c r="P75" s="37">
        <f t="shared" si="38"/>
        <v>3678.535</v>
      </c>
      <c r="Q75" s="37">
        <f t="shared" si="39"/>
        <v>336.336</v>
      </c>
      <c r="R75" s="37">
        <f t="shared" si="49"/>
        <v>3342.199</v>
      </c>
      <c r="S75" s="49">
        <f t="shared" ref="S75:S106" si="50">P75*0.275</f>
        <v>1011.597125</v>
      </c>
      <c r="T75" s="50">
        <f t="shared" ref="T75:T106" si="51">P75-S75</f>
        <v>2666.937875</v>
      </c>
      <c r="U75" s="49"/>
      <c r="V75" s="55"/>
    </row>
    <row r="76" ht="30" customHeight="1" spans="1:22">
      <c r="A76" s="24">
        <v>8</v>
      </c>
      <c r="B76" s="24" t="s">
        <v>99</v>
      </c>
      <c r="C76" s="27">
        <f t="shared" si="26"/>
        <v>30300</v>
      </c>
      <c r="D76" s="27">
        <f t="shared" si="27"/>
        <v>18500</v>
      </c>
      <c r="E76" s="30"/>
      <c r="F76" s="30">
        <v>18500</v>
      </c>
      <c r="G76" s="30">
        <v>11800</v>
      </c>
      <c r="H76" s="30">
        <v>32544</v>
      </c>
      <c r="I76" s="27">
        <v>32000</v>
      </c>
      <c r="J76" s="37">
        <f t="shared" si="43"/>
        <v>4106.32</v>
      </c>
      <c r="K76" s="37">
        <f t="shared" si="44"/>
        <v>1850</v>
      </c>
      <c r="L76" s="37">
        <f t="shared" si="45"/>
        <v>976.32</v>
      </c>
      <c r="M76" s="37">
        <f t="shared" si="46"/>
        <v>1280</v>
      </c>
      <c r="N76" s="37">
        <f t="shared" si="47"/>
        <v>113.96</v>
      </c>
      <c r="O76" s="37">
        <f t="shared" si="48"/>
        <v>455.84</v>
      </c>
      <c r="P76" s="37">
        <f t="shared" si="38"/>
        <v>2874.424</v>
      </c>
      <c r="Q76" s="37">
        <f t="shared" si="39"/>
        <v>319.088</v>
      </c>
      <c r="R76" s="37">
        <f t="shared" si="49"/>
        <v>2555.336</v>
      </c>
      <c r="S76" s="49"/>
      <c r="T76" s="50"/>
      <c r="U76" s="49">
        <f>P76-S76</f>
        <v>2874.424</v>
      </c>
      <c r="V76" s="55">
        <v>1</v>
      </c>
    </row>
    <row r="77" ht="30" customHeight="1" spans="1:22">
      <c r="A77" s="24">
        <v>9</v>
      </c>
      <c r="B77" s="24" t="s">
        <v>100</v>
      </c>
      <c r="C77" s="27">
        <f t="shared" si="26"/>
        <v>3500</v>
      </c>
      <c r="D77" s="27">
        <f t="shared" si="27"/>
        <v>2500</v>
      </c>
      <c r="E77" s="30"/>
      <c r="F77" s="30">
        <v>2500</v>
      </c>
      <c r="G77" s="30">
        <v>1000</v>
      </c>
      <c r="H77" s="30">
        <v>6100</v>
      </c>
      <c r="I77" s="27">
        <v>2967</v>
      </c>
      <c r="J77" s="37">
        <f t="shared" si="43"/>
        <v>551.68</v>
      </c>
      <c r="K77" s="37">
        <f t="shared" si="44"/>
        <v>250</v>
      </c>
      <c r="L77" s="37">
        <f t="shared" si="45"/>
        <v>183</v>
      </c>
      <c r="M77" s="37">
        <f t="shared" si="46"/>
        <v>118.68</v>
      </c>
      <c r="N77" s="37">
        <f t="shared" si="47"/>
        <v>15.4</v>
      </c>
      <c r="O77" s="37">
        <f t="shared" si="48"/>
        <v>61.6</v>
      </c>
      <c r="P77" s="37">
        <f t="shared" si="38"/>
        <v>386.176</v>
      </c>
      <c r="Q77" s="37">
        <f t="shared" si="39"/>
        <v>43.12</v>
      </c>
      <c r="R77" s="37">
        <f t="shared" si="49"/>
        <v>343.056</v>
      </c>
      <c r="S77" s="49">
        <f t="shared" si="50"/>
        <v>106.1984</v>
      </c>
      <c r="T77" s="50">
        <f t="shared" si="51"/>
        <v>279.9776</v>
      </c>
      <c r="U77" s="49"/>
      <c r="V77" s="55"/>
    </row>
    <row r="78" s="2" customFormat="1" ht="30" customHeight="1" spans="1:16370">
      <c r="A78" s="26" t="s">
        <v>101</v>
      </c>
      <c r="B78" s="26"/>
      <c r="C78" s="27">
        <f t="shared" si="26"/>
        <v>230309</v>
      </c>
      <c r="D78" s="27">
        <f t="shared" si="27"/>
        <v>164300</v>
      </c>
      <c r="E78" s="27">
        <f t="shared" ref="E78:I78" si="52">SUM(E79:E87)</f>
        <v>1200</v>
      </c>
      <c r="F78" s="27">
        <f t="shared" si="52"/>
        <v>163100</v>
      </c>
      <c r="G78" s="27">
        <f t="shared" si="52"/>
        <v>66009</v>
      </c>
      <c r="H78" s="27">
        <f t="shared" si="52"/>
        <v>286948</v>
      </c>
      <c r="I78" s="27">
        <f t="shared" si="52"/>
        <v>170333</v>
      </c>
      <c r="J78" s="36">
        <f t="shared" ref="J78:U78" si="53">SUM(J79:J87)</f>
        <v>31851.76</v>
      </c>
      <c r="K78" s="36">
        <f t="shared" si="53"/>
        <v>16430</v>
      </c>
      <c r="L78" s="36">
        <f t="shared" si="53"/>
        <v>8608.44</v>
      </c>
      <c r="M78" s="36">
        <f t="shared" si="53"/>
        <v>6813.32</v>
      </c>
      <c r="N78" s="36">
        <f t="shared" si="53"/>
        <v>1012.088</v>
      </c>
      <c r="O78" s="36">
        <f t="shared" si="53"/>
        <v>4048.352</v>
      </c>
      <c r="P78" s="36">
        <f t="shared" si="53"/>
        <v>22296.232</v>
      </c>
      <c r="Q78" s="36">
        <f t="shared" si="53"/>
        <v>2833.8464</v>
      </c>
      <c r="R78" s="36">
        <f t="shared" si="53"/>
        <v>19462.3856</v>
      </c>
      <c r="S78" s="36">
        <f t="shared" si="53"/>
        <v>6131.4638</v>
      </c>
      <c r="T78" s="48">
        <f t="shared" si="53"/>
        <v>16164.7682</v>
      </c>
      <c r="U78" s="36">
        <f t="shared" si="53"/>
        <v>0</v>
      </c>
      <c r="V78" s="36"/>
      <c r="XEI78" s="19"/>
      <c r="XEJ78" s="19"/>
      <c r="XEK78" s="19"/>
      <c r="XEL78" s="19"/>
      <c r="XEM78" s="19"/>
      <c r="XEN78" s="19"/>
      <c r="XEO78" s="19"/>
      <c r="XEP78" s="19"/>
    </row>
    <row r="79" ht="30" customHeight="1" spans="1:22">
      <c r="A79" s="24">
        <v>1</v>
      </c>
      <c r="B79" s="24" t="s">
        <v>36</v>
      </c>
      <c r="C79" s="27">
        <f t="shared" si="26"/>
        <v>2550</v>
      </c>
      <c r="D79" s="27">
        <f t="shared" si="27"/>
        <v>2550</v>
      </c>
      <c r="E79" s="30"/>
      <c r="F79" s="30">
        <v>2550</v>
      </c>
      <c r="G79" s="30"/>
      <c r="H79" s="30">
        <v>9400</v>
      </c>
      <c r="I79" s="27">
        <v>6250</v>
      </c>
      <c r="J79" s="37">
        <f t="shared" si="43"/>
        <v>787</v>
      </c>
      <c r="K79" s="37">
        <f t="shared" si="44"/>
        <v>255</v>
      </c>
      <c r="L79" s="37">
        <f t="shared" si="45"/>
        <v>282</v>
      </c>
      <c r="M79" s="37">
        <f t="shared" si="46"/>
        <v>250</v>
      </c>
      <c r="N79" s="37">
        <f t="shared" si="47"/>
        <v>15.708</v>
      </c>
      <c r="O79" s="37">
        <f t="shared" si="48"/>
        <v>62.832</v>
      </c>
      <c r="P79" s="37">
        <f t="shared" si="38"/>
        <v>550.9</v>
      </c>
      <c r="Q79" s="37">
        <f t="shared" si="39"/>
        <v>43.9824</v>
      </c>
      <c r="R79" s="37">
        <f t="shared" si="49"/>
        <v>506.9176</v>
      </c>
      <c r="S79" s="49">
        <f t="shared" si="50"/>
        <v>151.4975</v>
      </c>
      <c r="T79" s="50">
        <f t="shared" si="51"/>
        <v>399.4025</v>
      </c>
      <c r="U79" s="49"/>
      <c r="V79" s="55"/>
    </row>
    <row r="80" ht="30" customHeight="1" spans="1:22">
      <c r="A80" s="24">
        <v>2</v>
      </c>
      <c r="B80" s="24" t="s">
        <v>102</v>
      </c>
      <c r="C80" s="27">
        <f t="shared" si="26"/>
        <v>8000</v>
      </c>
      <c r="D80" s="27">
        <f t="shared" si="27"/>
        <v>4000</v>
      </c>
      <c r="E80" s="30"/>
      <c r="F80" s="30">
        <v>4000</v>
      </c>
      <c r="G80" s="30">
        <v>4000</v>
      </c>
      <c r="H80" s="30">
        <v>7648</v>
      </c>
      <c r="I80" s="27">
        <v>9000</v>
      </c>
      <c r="J80" s="37">
        <f t="shared" si="43"/>
        <v>989.44</v>
      </c>
      <c r="K80" s="37">
        <f t="shared" si="44"/>
        <v>400</v>
      </c>
      <c r="L80" s="37">
        <f t="shared" si="45"/>
        <v>229.44</v>
      </c>
      <c r="M80" s="37">
        <f t="shared" si="46"/>
        <v>360</v>
      </c>
      <c r="N80" s="37">
        <f t="shared" si="47"/>
        <v>24.64</v>
      </c>
      <c r="O80" s="37">
        <f t="shared" si="48"/>
        <v>98.56</v>
      </c>
      <c r="P80" s="37">
        <f t="shared" si="38"/>
        <v>692.608</v>
      </c>
      <c r="Q80" s="37">
        <f t="shared" si="39"/>
        <v>68.992</v>
      </c>
      <c r="R80" s="37">
        <f t="shared" si="49"/>
        <v>623.616</v>
      </c>
      <c r="S80" s="49">
        <f t="shared" si="50"/>
        <v>190.4672</v>
      </c>
      <c r="T80" s="50">
        <f t="shared" si="51"/>
        <v>502.1408</v>
      </c>
      <c r="U80" s="49"/>
      <c r="V80" s="55"/>
    </row>
    <row r="81" ht="30" customHeight="1" spans="1:22">
      <c r="A81" s="24">
        <v>3</v>
      </c>
      <c r="B81" s="24" t="s">
        <v>103</v>
      </c>
      <c r="C81" s="27">
        <f t="shared" si="26"/>
        <v>31300</v>
      </c>
      <c r="D81" s="27">
        <f t="shared" si="27"/>
        <v>21300</v>
      </c>
      <c r="E81" s="30">
        <v>0</v>
      </c>
      <c r="F81" s="30">
        <v>21300</v>
      </c>
      <c r="G81" s="30">
        <v>10000</v>
      </c>
      <c r="H81" s="30">
        <v>40300</v>
      </c>
      <c r="I81" s="27">
        <v>22000</v>
      </c>
      <c r="J81" s="37">
        <f t="shared" si="43"/>
        <v>4219</v>
      </c>
      <c r="K81" s="37">
        <f t="shared" si="44"/>
        <v>2130</v>
      </c>
      <c r="L81" s="37">
        <f t="shared" si="45"/>
        <v>1209</v>
      </c>
      <c r="M81" s="37">
        <f t="shared" si="46"/>
        <v>880</v>
      </c>
      <c r="N81" s="37">
        <f t="shared" si="47"/>
        <v>131.208</v>
      </c>
      <c r="O81" s="37">
        <f t="shared" si="48"/>
        <v>524.832</v>
      </c>
      <c r="P81" s="37">
        <f t="shared" si="38"/>
        <v>2953.3</v>
      </c>
      <c r="Q81" s="37">
        <f t="shared" si="39"/>
        <v>367.3824</v>
      </c>
      <c r="R81" s="37">
        <f t="shared" si="49"/>
        <v>2585.9176</v>
      </c>
      <c r="S81" s="49">
        <f t="shared" si="50"/>
        <v>812.1575</v>
      </c>
      <c r="T81" s="50">
        <f t="shared" si="51"/>
        <v>2141.1425</v>
      </c>
      <c r="U81" s="49"/>
      <c r="V81" s="55"/>
    </row>
    <row r="82" ht="30" customHeight="1" spans="1:22">
      <c r="A82" s="24">
        <v>4</v>
      </c>
      <c r="B82" s="24" t="s">
        <v>104</v>
      </c>
      <c r="C82" s="27">
        <f t="shared" si="26"/>
        <v>24200</v>
      </c>
      <c r="D82" s="27">
        <f t="shared" si="27"/>
        <v>18200</v>
      </c>
      <c r="E82" s="30"/>
      <c r="F82" s="30">
        <v>18200</v>
      </c>
      <c r="G82" s="30">
        <v>6000</v>
      </c>
      <c r="H82" s="30">
        <v>34200</v>
      </c>
      <c r="I82" s="27">
        <v>15000</v>
      </c>
      <c r="J82" s="37">
        <f t="shared" si="43"/>
        <v>3446</v>
      </c>
      <c r="K82" s="37">
        <f t="shared" si="44"/>
        <v>1820</v>
      </c>
      <c r="L82" s="37">
        <f t="shared" si="45"/>
        <v>1026</v>
      </c>
      <c r="M82" s="37">
        <f t="shared" si="46"/>
        <v>600</v>
      </c>
      <c r="N82" s="37">
        <f t="shared" si="47"/>
        <v>112.112</v>
      </c>
      <c r="O82" s="37">
        <f t="shared" si="48"/>
        <v>448.448</v>
      </c>
      <c r="P82" s="37">
        <f t="shared" si="38"/>
        <v>2412.2</v>
      </c>
      <c r="Q82" s="37">
        <f t="shared" si="39"/>
        <v>313.9136</v>
      </c>
      <c r="R82" s="37">
        <f t="shared" si="49"/>
        <v>2098.2864</v>
      </c>
      <c r="S82" s="49">
        <f t="shared" si="50"/>
        <v>663.355</v>
      </c>
      <c r="T82" s="50">
        <f t="shared" si="51"/>
        <v>1748.845</v>
      </c>
      <c r="U82" s="49"/>
      <c r="V82" s="55"/>
    </row>
    <row r="83" ht="30" customHeight="1" spans="1:22">
      <c r="A83" s="24">
        <v>5</v>
      </c>
      <c r="B83" s="24" t="s">
        <v>105</v>
      </c>
      <c r="C83" s="27">
        <f t="shared" si="26"/>
        <v>15350</v>
      </c>
      <c r="D83" s="27">
        <f t="shared" si="27"/>
        <v>10350</v>
      </c>
      <c r="E83" s="30">
        <v>0</v>
      </c>
      <c r="F83" s="30">
        <v>10350</v>
      </c>
      <c r="G83" s="30">
        <v>5000</v>
      </c>
      <c r="H83" s="30">
        <v>24600</v>
      </c>
      <c r="I83" s="27">
        <v>11750</v>
      </c>
      <c r="J83" s="37">
        <f t="shared" si="43"/>
        <v>2243</v>
      </c>
      <c r="K83" s="37">
        <f t="shared" si="44"/>
        <v>1035</v>
      </c>
      <c r="L83" s="37">
        <f t="shared" si="45"/>
        <v>738</v>
      </c>
      <c r="M83" s="37">
        <f t="shared" si="46"/>
        <v>470</v>
      </c>
      <c r="N83" s="37">
        <f t="shared" si="47"/>
        <v>63.756</v>
      </c>
      <c r="O83" s="37">
        <f t="shared" si="48"/>
        <v>255.024</v>
      </c>
      <c r="P83" s="37">
        <f t="shared" si="38"/>
        <v>1570.1</v>
      </c>
      <c r="Q83" s="37">
        <f t="shared" si="39"/>
        <v>178.5168</v>
      </c>
      <c r="R83" s="37">
        <f t="shared" si="49"/>
        <v>1391.5832</v>
      </c>
      <c r="S83" s="49">
        <f t="shared" si="50"/>
        <v>431.7775</v>
      </c>
      <c r="T83" s="50">
        <f t="shared" si="51"/>
        <v>1138.3225</v>
      </c>
      <c r="U83" s="49"/>
      <c r="V83" s="55"/>
    </row>
    <row r="84" ht="30" customHeight="1" spans="1:22">
      <c r="A84" s="24">
        <v>6</v>
      </c>
      <c r="B84" s="24" t="s">
        <v>106</v>
      </c>
      <c r="C84" s="27">
        <f t="shared" si="26"/>
        <v>34000</v>
      </c>
      <c r="D84" s="27">
        <f t="shared" si="27"/>
        <v>24000</v>
      </c>
      <c r="E84" s="30">
        <v>400</v>
      </c>
      <c r="F84" s="30">
        <v>23600</v>
      </c>
      <c r="G84" s="30">
        <v>10000</v>
      </c>
      <c r="H84" s="30">
        <v>31500</v>
      </c>
      <c r="I84" s="27">
        <v>22000</v>
      </c>
      <c r="J84" s="37">
        <f t="shared" si="43"/>
        <v>4225</v>
      </c>
      <c r="K84" s="37">
        <f t="shared" si="44"/>
        <v>2400</v>
      </c>
      <c r="L84" s="37">
        <f t="shared" si="45"/>
        <v>945</v>
      </c>
      <c r="M84" s="37">
        <f t="shared" si="46"/>
        <v>880</v>
      </c>
      <c r="N84" s="37">
        <f t="shared" si="47"/>
        <v>147.84</v>
      </c>
      <c r="O84" s="37">
        <f t="shared" si="48"/>
        <v>591.36</v>
      </c>
      <c r="P84" s="37">
        <f t="shared" si="38"/>
        <v>2957.5</v>
      </c>
      <c r="Q84" s="37">
        <f t="shared" si="39"/>
        <v>413.952</v>
      </c>
      <c r="R84" s="37">
        <f t="shared" si="49"/>
        <v>2543.548</v>
      </c>
      <c r="S84" s="49">
        <f t="shared" si="50"/>
        <v>813.3125</v>
      </c>
      <c r="T84" s="50">
        <f t="shared" si="51"/>
        <v>2144.1875</v>
      </c>
      <c r="U84" s="49"/>
      <c r="V84" s="55"/>
    </row>
    <row r="85" ht="30" customHeight="1" spans="1:22">
      <c r="A85" s="24">
        <v>7</v>
      </c>
      <c r="B85" s="24" t="s">
        <v>107</v>
      </c>
      <c r="C85" s="27">
        <f t="shared" si="26"/>
        <v>38400</v>
      </c>
      <c r="D85" s="27">
        <f t="shared" si="27"/>
        <v>28400</v>
      </c>
      <c r="E85" s="30"/>
      <c r="F85" s="30">
        <v>28400</v>
      </c>
      <c r="G85" s="30">
        <v>10000</v>
      </c>
      <c r="H85" s="30">
        <v>49700</v>
      </c>
      <c r="I85" s="27">
        <v>30333</v>
      </c>
      <c r="J85" s="37">
        <f t="shared" si="43"/>
        <v>5544.32</v>
      </c>
      <c r="K85" s="37">
        <f t="shared" si="44"/>
        <v>2840</v>
      </c>
      <c r="L85" s="37">
        <f t="shared" si="45"/>
        <v>1491</v>
      </c>
      <c r="M85" s="37">
        <f t="shared" si="46"/>
        <v>1213.32</v>
      </c>
      <c r="N85" s="37">
        <f t="shared" si="47"/>
        <v>174.944</v>
      </c>
      <c r="O85" s="37">
        <f t="shared" si="48"/>
        <v>699.776</v>
      </c>
      <c r="P85" s="37">
        <f t="shared" si="38"/>
        <v>3881.024</v>
      </c>
      <c r="Q85" s="37">
        <f t="shared" si="39"/>
        <v>489.8432</v>
      </c>
      <c r="R85" s="37">
        <f t="shared" si="49"/>
        <v>3391.1808</v>
      </c>
      <c r="S85" s="49">
        <f t="shared" si="50"/>
        <v>1067.2816</v>
      </c>
      <c r="T85" s="50">
        <f t="shared" si="51"/>
        <v>2813.7424</v>
      </c>
      <c r="U85" s="49"/>
      <c r="V85" s="55"/>
    </row>
    <row r="86" ht="30" customHeight="1" spans="1:22">
      <c r="A86" s="24">
        <v>8</v>
      </c>
      <c r="B86" s="24" t="s">
        <v>108</v>
      </c>
      <c r="C86" s="27">
        <f t="shared" si="26"/>
        <v>36900</v>
      </c>
      <c r="D86" s="27">
        <f t="shared" si="27"/>
        <v>26900</v>
      </c>
      <c r="E86" s="30">
        <v>300</v>
      </c>
      <c r="F86" s="30">
        <v>26600</v>
      </c>
      <c r="G86" s="30">
        <v>10000</v>
      </c>
      <c r="H86" s="30">
        <v>40500</v>
      </c>
      <c r="I86" s="27">
        <v>26000</v>
      </c>
      <c r="J86" s="37">
        <f t="shared" si="43"/>
        <v>4945</v>
      </c>
      <c r="K86" s="37">
        <f t="shared" si="44"/>
        <v>2690</v>
      </c>
      <c r="L86" s="37">
        <f t="shared" si="45"/>
        <v>1215</v>
      </c>
      <c r="M86" s="37">
        <f t="shared" si="46"/>
        <v>1040</v>
      </c>
      <c r="N86" s="37">
        <f t="shared" si="47"/>
        <v>165.704</v>
      </c>
      <c r="O86" s="37">
        <f t="shared" si="48"/>
        <v>662.816</v>
      </c>
      <c r="P86" s="37">
        <f t="shared" si="38"/>
        <v>3461.5</v>
      </c>
      <c r="Q86" s="37">
        <f t="shared" si="39"/>
        <v>463.9712</v>
      </c>
      <c r="R86" s="37">
        <f t="shared" si="49"/>
        <v>2997.5288</v>
      </c>
      <c r="S86" s="49">
        <f t="shared" si="50"/>
        <v>951.9125</v>
      </c>
      <c r="T86" s="50">
        <f t="shared" si="51"/>
        <v>2509.5875</v>
      </c>
      <c r="U86" s="49"/>
      <c r="V86" s="55"/>
    </row>
    <row r="87" ht="30" customHeight="1" spans="1:22">
      <c r="A87" s="24">
        <v>9</v>
      </c>
      <c r="B87" s="24" t="s">
        <v>109</v>
      </c>
      <c r="C87" s="27">
        <f t="shared" si="26"/>
        <v>39609</v>
      </c>
      <c r="D87" s="27">
        <f t="shared" si="27"/>
        <v>28600</v>
      </c>
      <c r="E87" s="30">
        <v>500</v>
      </c>
      <c r="F87" s="30">
        <v>28100</v>
      </c>
      <c r="G87" s="30">
        <f>12000-991</f>
        <v>11009</v>
      </c>
      <c r="H87" s="30">
        <v>49100</v>
      </c>
      <c r="I87" s="27">
        <v>28000</v>
      </c>
      <c r="J87" s="37">
        <f t="shared" si="43"/>
        <v>5453</v>
      </c>
      <c r="K87" s="37">
        <f t="shared" si="44"/>
        <v>2860</v>
      </c>
      <c r="L87" s="37">
        <f t="shared" si="45"/>
        <v>1473</v>
      </c>
      <c r="M87" s="37">
        <f t="shared" si="46"/>
        <v>1120</v>
      </c>
      <c r="N87" s="37">
        <f t="shared" si="47"/>
        <v>176.176</v>
      </c>
      <c r="O87" s="37">
        <f t="shared" si="48"/>
        <v>704.704</v>
      </c>
      <c r="P87" s="37">
        <f t="shared" si="38"/>
        <v>3817.1</v>
      </c>
      <c r="Q87" s="37">
        <f t="shared" si="39"/>
        <v>493.2928</v>
      </c>
      <c r="R87" s="37">
        <f t="shared" si="49"/>
        <v>3323.8072</v>
      </c>
      <c r="S87" s="49">
        <f t="shared" si="50"/>
        <v>1049.7025</v>
      </c>
      <c r="T87" s="50">
        <f t="shared" si="51"/>
        <v>2767.3975</v>
      </c>
      <c r="U87" s="49"/>
      <c r="V87" s="55"/>
    </row>
    <row r="88" s="2" customFormat="1" ht="30" customHeight="1" spans="1:16370">
      <c r="A88" s="26" t="s">
        <v>110</v>
      </c>
      <c r="B88" s="26"/>
      <c r="C88" s="27">
        <f t="shared" si="26"/>
        <v>97656</v>
      </c>
      <c r="D88" s="27">
        <f t="shared" si="27"/>
        <v>68227</v>
      </c>
      <c r="E88" s="27">
        <f t="shared" ref="E88:I88" si="54">SUM(E89:E96)</f>
        <v>0</v>
      </c>
      <c r="F88" s="27">
        <f t="shared" si="54"/>
        <v>68227</v>
      </c>
      <c r="G88" s="27">
        <f t="shared" si="54"/>
        <v>29429</v>
      </c>
      <c r="H88" s="27">
        <f t="shared" si="54"/>
        <v>184267</v>
      </c>
      <c r="I88" s="27">
        <f t="shared" si="54"/>
        <v>87867.0217627856</v>
      </c>
      <c r="J88" s="36">
        <f t="shared" ref="J88:U88" si="55">SUM(J89:J96)</f>
        <v>15865.3908705114</v>
      </c>
      <c r="K88" s="36">
        <f t="shared" si="55"/>
        <v>6822.7</v>
      </c>
      <c r="L88" s="36">
        <f t="shared" si="55"/>
        <v>5528.01</v>
      </c>
      <c r="M88" s="36">
        <f t="shared" si="55"/>
        <v>3514.68087051143</v>
      </c>
      <c r="N88" s="36">
        <f t="shared" si="55"/>
        <v>420.27832</v>
      </c>
      <c r="O88" s="36">
        <f t="shared" si="55"/>
        <v>1681.11328</v>
      </c>
      <c r="P88" s="36">
        <f t="shared" si="55"/>
        <v>11105.773609358</v>
      </c>
      <c r="Q88" s="36">
        <f t="shared" si="55"/>
        <v>1176.779296</v>
      </c>
      <c r="R88" s="36">
        <f t="shared" si="55"/>
        <v>9928.99431335799</v>
      </c>
      <c r="S88" s="36">
        <f t="shared" si="55"/>
        <v>1957.30817710374</v>
      </c>
      <c r="T88" s="48">
        <f t="shared" si="55"/>
        <v>5160.17610327348</v>
      </c>
      <c r="U88" s="36">
        <f t="shared" si="55"/>
        <v>3988.28932898077</v>
      </c>
      <c r="V88" s="36"/>
      <c r="XEI88" s="19"/>
      <c r="XEJ88" s="19"/>
      <c r="XEK88" s="19"/>
      <c r="XEL88" s="19"/>
      <c r="XEM88" s="19"/>
      <c r="XEN88" s="19"/>
      <c r="XEO88" s="19"/>
      <c r="XEP88" s="19"/>
    </row>
    <row r="89" s="6" customFormat="1" ht="30" customHeight="1" spans="1:22">
      <c r="A89" s="24">
        <v>1</v>
      </c>
      <c r="B89" s="24" t="s">
        <v>36</v>
      </c>
      <c r="C89" s="27">
        <f t="shared" si="26"/>
        <v>4716</v>
      </c>
      <c r="D89" s="27">
        <f t="shared" si="27"/>
        <v>3716</v>
      </c>
      <c r="E89" s="30"/>
      <c r="F89" s="30">
        <v>3716</v>
      </c>
      <c r="G89" s="30">
        <v>1000</v>
      </c>
      <c r="H89" s="30">
        <v>8153</v>
      </c>
      <c r="I89" s="27">
        <v>19027</v>
      </c>
      <c r="J89" s="37">
        <f t="shared" si="43"/>
        <v>1377.27</v>
      </c>
      <c r="K89" s="37">
        <f t="shared" si="44"/>
        <v>371.6</v>
      </c>
      <c r="L89" s="37">
        <f t="shared" si="45"/>
        <v>244.59</v>
      </c>
      <c r="M89" s="37">
        <f t="shared" si="46"/>
        <v>761.08</v>
      </c>
      <c r="N89" s="37">
        <f t="shared" si="47"/>
        <v>22.89056</v>
      </c>
      <c r="O89" s="37">
        <f t="shared" si="48"/>
        <v>91.56224</v>
      </c>
      <c r="P89" s="37">
        <f t="shared" si="38"/>
        <v>964.089</v>
      </c>
      <c r="Q89" s="37">
        <f t="shared" si="39"/>
        <v>64.093568</v>
      </c>
      <c r="R89" s="37">
        <f t="shared" si="49"/>
        <v>899.995432</v>
      </c>
      <c r="S89" s="49">
        <f t="shared" si="50"/>
        <v>265.124475</v>
      </c>
      <c r="T89" s="50">
        <f t="shared" si="51"/>
        <v>698.964525</v>
      </c>
      <c r="U89" s="49"/>
      <c r="V89" s="55"/>
    </row>
    <row r="90" s="6" customFormat="1" ht="30" customHeight="1" spans="1:22">
      <c r="A90" s="24">
        <v>2</v>
      </c>
      <c r="B90" s="24" t="s">
        <v>111</v>
      </c>
      <c r="C90" s="27">
        <f t="shared" si="26"/>
        <v>4931</v>
      </c>
      <c r="D90" s="27">
        <f t="shared" si="27"/>
        <v>2931</v>
      </c>
      <c r="E90" s="30"/>
      <c r="F90" s="30">
        <v>2931</v>
      </c>
      <c r="G90" s="30">
        <v>2000</v>
      </c>
      <c r="H90" s="30">
        <v>10941</v>
      </c>
      <c r="I90" s="27">
        <v>9561.11715632934</v>
      </c>
      <c r="J90" s="37">
        <f t="shared" si="43"/>
        <v>1003.77468625317</v>
      </c>
      <c r="K90" s="37">
        <f t="shared" si="44"/>
        <v>293.1</v>
      </c>
      <c r="L90" s="37">
        <f t="shared" si="45"/>
        <v>328.23</v>
      </c>
      <c r="M90" s="37">
        <f t="shared" si="46"/>
        <v>382.444686253174</v>
      </c>
      <c r="N90" s="37">
        <f t="shared" si="47"/>
        <v>18.05496</v>
      </c>
      <c r="O90" s="37">
        <f t="shared" si="48"/>
        <v>72.21984</v>
      </c>
      <c r="P90" s="37">
        <f t="shared" si="38"/>
        <v>702.642280377221</v>
      </c>
      <c r="Q90" s="37">
        <f t="shared" si="39"/>
        <v>50.553888</v>
      </c>
      <c r="R90" s="37">
        <f t="shared" si="49"/>
        <v>652.088392377221</v>
      </c>
      <c r="S90" s="49">
        <f t="shared" si="50"/>
        <v>193.226627103736</v>
      </c>
      <c r="T90" s="50">
        <f t="shared" si="51"/>
        <v>509.415653273485</v>
      </c>
      <c r="U90" s="49"/>
      <c r="V90" s="55"/>
    </row>
    <row r="91" s="6" customFormat="1" ht="30" customHeight="1" spans="1:22">
      <c r="A91" s="24">
        <v>3</v>
      </c>
      <c r="B91" s="24" t="s">
        <v>112</v>
      </c>
      <c r="C91" s="27">
        <f t="shared" si="26"/>
        <v>4400</v>
      </c>
      <c r="D91" s="27">
        <f t="shared" si="27"/>
        <v>2400</v>
      </c>
      <c r="E91" s="30"/>
      <c r="F91" s="30">
        <v>2400</v>
      </c>
      <c r="G91" s="30">
        <v>2000</v>
      </c>
      <c r="H91" s="30">
        <v>4800</v>
      </c>
      <c r="I91" s="27">
        <v>4780.55857816467</v>
      </c>
      <c r="J91" s="37">
        <f t="shared" si="43"/>
        <v>575.222343126587</v>
      </c>
      <c r="K91" s="37">
        <f t="shared" si="44"/>
        <v>240</v>
      </c>
      <c r="L91" s="37">
        <f t="shared" si="45"/>
        <v>144</v>
      </c>
      <c r="M91" s="37">
        <f t="shared" si="46"/>
        <v>191.222343126587</v>
      </c>
      <c r="N91" s="37">
        <f t="shared" si="47"/>
        <v>14.784</v>
      </c>
      <c r="O91" s="37">
        <f t="shared" si="48"/>
        <v>59.136</v>
      </c>
      <c r="P91" s="37">
        <f t="shared" si="38"/>
        <v>402.655640188611</v>
      </c>
      <c r="Q91" s="37">
        <f t="shared" si="39"/>
        <v>41.3952</v>
      </c>
      <c r="R91" s="37">
        <f t="shared" si="49"/>
        <v>361.260440188611</v>
      </c>
      <c r="S91" s="49"/>
      <c r="T91" s="50"/>
      <c r="U91" s="49">
        <f>P91-S91</f>
        <v>402.655640188611</v>
      </c>
      <c r="V91" s="55">
        <v>1</v>
      </c>
    </row>
    <row r="92" s="6" customFormat="1" ht="30" customHeight="1" spans="1:22">
      <c r="A92" s="24">
        <v>4</v>
      </c>
      <c r="B92" s="24" t="s">
        <v>113</v>
      </c>
      <c r="C92" s="27">
        <f t="shared" si="26"/>
        <v>33670</v>
      </c>
      <c r="D92" s="27">
        <f t="shared" si="27"/>
        <v>24670</v>
      </c>
      <c r="E92" s="30"/>
      <c r="F92" s="30">
        <v>24670</v>
      </c>
      <c r="G92" s="30">
        <v>9000</v>
      </c>
      <c r="H92" s="30">
        <v>61740</v>
      </c>
      <c r="I92" s="27">
        <v>20078.3460282916</v>
      </c>
      <c r="J92" s="37">
        <f t="shared" si="43"/>
        <v>5122.33384113166</v>
      </c>
      <c r="K92" s="37">
        <f t="shared" si="44"/>
        <v>2467</v>
      </c>
      <c r="L92" s="37">
        <f t="shared" si="45"/>
        <v>1852.2</v>
      </c>
      <c r="M92" s="37">
        <f t="shared" si="46"/>
        <v>803.133841131664</v>
      </c>
      <c r="N92" s="37">
        <f t="shared" si="47"/>
        <v>151.9672</v>
      </c>
      <c r="O92" s="37">
        <f t="shared" si="48"/>
        <v>607.8688</v>
      </c>
      <c r="P92" s="37">
        <f t="shared" si="38"/>
        <v>3585.63368879216</v>
      </c>
      <c r="Q92" s="37">
        <f t="shared" si="39"/>
        <v>425.50816</v>
      </c>
      <c r="R92" s="37">
        <f t="shared" si="49"/>
        <v>3160.12552879216</v>
      </c>
      <c r="S92" s="49"/>
      <c r="T92" s="50"/>
      <c r="U92" s="49">
        <f>P92-S92</f>
        <v>3585.63368879216</v>
      </c>
      <c r="V92" s="55">
        <v>1</v>
      </c>
    </row>
    <row r="93" s="6" customFormat="1" ht="30" customHeight="1" spans="1:22">
      <c r="A93" s="24">
        <v>5</v>
      </c>
      <c r="B93" s="24" t="s">
        <v>114</v>
      </c>
      <c r="C93" s="27">
        <f t="shared" si="26"/>
        <v>21189</v>
      </c>
      <c r="D93" s="27">
        <f t="shared" si="27"/>
        <v>12360</v>
      </c>
      <c r="E93" s="30"/>
      <c r="F93" s="30">
        <f>12360+362-362</f>
        <v>12360</v>
      </c>
      <c r="G93" s="57">
        <v>8829</v>
      </c>
      <c r="H93" s="30">
        <v>36983</v>
      </c>
      <c r="I93" s="27">
        <v>17210</v>
      </c>
      <c r="J93" s="37">
        <f t="shared" si="43"/>
        <v>3033.89</v>
      </c>
      <c r="K93" s="37">
        <f t="shared" si="44"/>
        <v>1236</v>
      </c>
      <c r="L93" s="37">
        <f t="shared" si="45"/>
        <v>1109.49</v>
      </c>
      <c r="M93" s="37">
        <f t="shared" si="46"/>
        <v>688.4</v>
      </c>
      <c r="N93" s="37">
        <f t="shared" si="47"/>
        <v>76.1376</v>
      </c>
      <c r="O93" s="37">
        <f t="shared" si="48"/>
        <v>304.5504</v>
      </c>
      <c r="P93" s="37">
        <f t="shared" si="38"/>
        <v>2123.723</v>
      </c>
      <c r="Q93" s="37">
        <f t="shared" si="39"/>
        <v>213.18528</v>
      </c>
      <c r="R93" s="37">
        <f t="shared" si="49"/>
        <v>1910.53772</v>
      </c>
      <c r="S93" s="49">
        <f t="shared" si="50"/>
        <v>584.023825</v>
      </c>
      <c r="T93" s="50">
        <f t="shared" si="51"/>
        <v>1539.699175</v>
      </c>
      <c r="U93" s="49"/>
      <c r="V93" s="55"/>
    </row>
    <row r="94" s="6" customFormat="1" ht="30" customHeight="1" spans="1:22">
      <c r="A94" s="24">
        <v>6</v>
      </c>
      <c r="B94" s="24" t="s">
        <v>115</v>
      </c>
      <c r="C94" s="27">
        <f t="shared" si="26"/>
        <v>24550</v>
      </c>
      <c r="D94" s="27">
        <f t="shared" si="27"/>
        <v>18950</v>
      </c>
      <c r="E94" s="30"/>
      <c r="F94" s="30">
        <v>18950</v>
      </c>
      <c r="G94" s="30">
        <v>5600</v>
      </c>
      <c r="H94" s="30">
        <f>37900+21050</f>
        <v>58950</v>
      </c>
      <c r="I94" s="27">
        <v>17210</v>
      </c>
      <c r="J94" s="37">
        <f t="shared" si="43"/>
        <v>4351.9</v>
      </c>
      <c r="K94" s="37">
        <f t="shared" si="44"/>
        <v>1895</v>
      </c>
      <c r="L94" s="37">
        <f t="shared" si="45"/>
        <v>1768.5</v>
      </c>
      <c r="M94" s="37">
        <f t="shared" si="46"/>
        <v>688.4</v>
      </c>
      <c r="N94" s="37">
        <f t="shared" si="47"/>
        <v>116.732</v>
      </c>
      <c r="O94" s="37">
        <f t="shared" si="48"/>
        <v>466.928</v>
      </c>
      <c r="P94" s="37">
        <f t="shared" si="38"/>
        <v>3046.33</v>
      </c>
      <c r="Q94" s="37">
        <f t="shared" si="39"/>
        <v>326.8496</v>
      </c>
      <c r="R94" s="37">
        <f t="shared" si="49"/>
        <v>2719.4804</v>
      </c>
      <c r="S94" s="49">
        <f t="shared" si="50"/>
        <v>837.74075</v>
      </c>
      <c r="T94" s="50">
        <f t="shared" si="51"/>
        <v>2208.58925</v>
      </c>
      <c r="U94" s="49"/>
      <c r="V94" s="55"/>
    </row>
    <row r="95" s="6" customFormat="1" ht="30" customHeight="1" spans="1:22">
      <c r="A95" s="24">
        <v>7</v>
      </c>
      <c r="B95" s="24" t="s">
        <v>116</v>
      </c>
      <c r="C95" s="27">
        <f t="shared" si="26"/>
        <v>1200</v>
      </c>
      <c r="D95" s="27">
        <f t="shared" si="27"/>
        <v>1200</v>
      </c>
      <c r="E95" s="30"/>
      <c r="F95" s="30">
        <v>1200</v>
      </c>
      <c r="G95" s="30"/>
      <c r="H95" s="30">
        <v>1200</v>
      </c>
      <c r="I95" s="27"/>
      <c r="J95" s="37">
        <f t="shared" si="43"/>
        <v>156</v>
      </c>
      <c r="K95" s="37">
        <f t="shared" si="44"/>
        <v>120</v>
      </c>
      <c r="L95" s="37">
        <f t="shared" si="45"/>
        <v>36</v>
      </c>
      <c r="M95" s="37">
        <f t="shared" si="46"/>
        <v>0</v>
      </c>
      <c r="N95" s="37">
        <f t="shared" si="47"/>
        <v>7.392</v>
      </c>
      <c r="O95" s="37">
        <f t="shared" si="48"/>
        <v>29.568</v>
      </c>
      <c r="P95" s="37">
        <f t="shared" si="38"/>
        <v>109.2</v>
      </c>
      <c r="Q95" s="37">
        <f t="shared" si="39"/>
        <v>20.6976</v>
      </c>
      <c r="R95" s="37">
        <f t="shared" si="49"/>
        <v>88.5024</v>
      </c>
      <c r="S95" s="49">
        <f t="shared" si="50"/>
        <v>30.03</v>
      </c>
      <c r="T95" s="50">
        <f t="shared" si="51"/>
        <v>79.17</v>
      </c>
      <c r="U95" s="49"/>
      <c r="V95" s="55"/>
    </row>
    <row r="96" s="6" customFormat="1" ht="30" customHeight="1" spans="1:22">
      <c r="A96" s="24">
        <v>8</v>
      </c>
      <c r="B96" s="24" t="s">
        <v>117</v>
      </c>
      <c r="C96" s="27">
        <f t="shared" si="26"/>
        <v>3000</v>
      </c>
      <c r="D96" s="27">
        <f t="shared" si="27"/>
        <v>2000</v>
      </c>
      <c r="E96" s="30"/>
      <c r="F96" s="30">
        <v>2000</v>
      </c>
      <c r="G96" s="30">
        <v>1000</v>
      </c>
      <c r="H96" s="30">
        <v>1500</v>
      </c>
      <c r="I96" s="27"/>
      <c r="J96" s="37">
        <f t="shared" si="43"/>
        <v>245</v>
      </c>
      <c r="K96" s="37">
        <f t="shared" si="44"/>
        <v>200</v>
      </c>
      <c r="L96" s="37">
        <f t="shared" si="45"/>
        <v>45</v>
      </c>
      <c r="M96" s="37">
        <f t="shared" si="46"/>
        <v>0</v>
      </c>
      <c r="N96" s="37">
        <f t="shared" si="47"/>
        <v>12.32</v>
      </c>
      <c r="O96" s="37">
        <f t="shared" si="48"/>
        <v>49.28</v>
      </c>
      <c r="P96" s="37">
        <f t="shared" si="38"/>
        <v>171.5</v>
      </c>
      <c r="Q96" s="37">
        <f t="shared" si="39"/>
        <v>34.496</v>
      </c>
      <c r="R96" s="37">
        <f t="shared" si="49"/>
        <v>137.004</v>
      </c>
      <c r="S96" s="49">
        <f t="shared" si="50"/>
        <v>47.1625</v>
      </c>
      <c r="T96" s="50">
        <f t="shared" si="51"/>
        <v>124.3375</v>
      </c>
      <c r="U96" s="49"/>
      <c r="V96" s="55"/>
    </row>
    <row r="97" s="2" customFormat="1" ht="30" customHeight="1" spans="1:16370">
      <c r="A97" s="26" t="s">
        <v>118</v>
      </c>
      <c r="B97" s="26"/>
      <c r="C97" s="27">
        <f t="shared" si="26"/>
        <v>66267</v>
      </c>
      <c r="D97" s="27">
        <f t="shared" si="27"/>
        <v>36214</v>
      </c>
      <c r="E97" s="27">
        <f t="shared" ref="E97:I97" si="56">SUM(E98:E103)</f>
        <v>3700</v>
      </c>
      <c r="F97" s="27">
        <f t="shared" si="56"/>
        <v>32514</v>
      </c>
      <c r="G97" s="27">
        <f t="shared" si="56"/>
        <v>30053</v>
      </c>
      <c r="H97" s="27">
        <f t="shared" si="56"/>
        <v>95192</v>
      </c>
      <c r="I97" s="27">
        <f t="shared" si="56"/>
        <v>33033</v>
      </c>
      <c r="J97" s="36">
        <f t="shared" ref="J97:U97" si="57">SUM(J98:J103)</f>
        <v>7798.48</v>
      </c>
      <c r="K97" s="36">
        <f t="shared" si="57"/>
        <v>3621.4</v>
      </c>
      <c r="L97" s="36">
        <f t="shared" si="57"/>
        <v>2855.76</v>
      </c>
      <c r="M97" s="36">
        <f t="shared" si="57"/>
        <v>1321.32</v>
      </c>
      <c r="N97" s="36">
        <f t="shared" si="57"/>
        <v>223.07824</v>
      </c>
      <c r="O97" s="36">
        <f t="shared" si="57"/>
        <v>892.31296</v>
      </c>
      <c r="P97" s="36">
        <f t="shared" si="57"/>
        <v>5458.936</v>
      </c>
      <c r="Q97" s="36">
        <f t="shared" si="57"/>
        <v>624.619072</v>
      </c>
      <c r="R97" s="36">
        <f t="shared" si="57"/>
        <v>4834.316928</v>
      </c>
      <c r="S97" s="36">
        <f t="shared" si="57"/>
        <v>1061.4219</v>
      </c>
      <c r="T97" s="48">
        <f t="shared" si="57"/>
        <v>2798.2941</v>
      </c>
      <c r="U97" s="36">
        <f t="shared" si="57"/>
        <v>1599.22</v>
      </c>
      <c r="V97" s="36"/>
      <c r="XEI97" s="19"/>
      <c r="XEJ97" s="19"/>
      <c r="XEK97" s="19"/>
      <c r="XEL97" s="19"/>
      <c r="XEM97" s="19"/>
      <c r="XEN97" s="19"/>
      <c r="XEO97" s="19"/>
      <c r="XEP97" s="19"/>
    </row>
    <row r="98" ht="30" customHeight="1" spans="1:22">
      <c r="A98" s="24">
        <v>1</v>
      </c>
      <c r="B98" s="24" t="s">
        <v>36</v>
      </c>
      <c r="C98" s="27">
        <f t="shared" si="26"/>
        <v>500</v>
      </c>
      <c r="D98" s="27">
        <f t="shared" si="27"/>
        <v>500</v>
      </c>
      <c r="E98" s="30"/>
      <c r="F98" s="30">
        <v>500</v>
      </c>
      <c r="G98" s="30"/>
      <c r="H98" s="30">
        <v>1000</v>
      </c>
      <c r="I98" s="27">
        <v>11867</v>
      </c>
      <c r="J98" s="37">
        <f t="shared" si="43"/>
        <v>554.68</v>
      </c>
      <c r="K98" s="37">
        <f t="shared" si="44"/>
        <v>50</v>
      </c>
      <c r="L98" s="37">
        <f t="shared" si="45"/>
        <v>30</v>
      </c>
      <c r="M98" s="37">
        <f t="shared" si="46"/>
        <v>474.68</v>
      </c>
      <c r="N98" s="37">
        <f t="shared" si="47"/>
        <v>3.08</v>
      </c>
      <c r="O98" s="37">
        <f t="shared" si="48"/>
        <v>12.32</v>
      </c>
      <c r="P98" s="37">
        <f t="shared" si="38"/>
        <v>388.276</v>
      </c>
      <c r="Q98" s="37">
        <f t="shared" si="39"/>
        <v>8.624</v>
      </c>
      <c r="R98" s="37">
        <f t="shared" si="49"/>
        <v>379.652</v>
      </c>
      <c r="S98" s="49">
        <f t="shared" si="50"/>
        <v>106.7759</v>
      </c>
      <c r="T98" s="50">
        <f t="shared" si="51"/>
        <v>281.5001</v>
      </c>
      <c r="U98" s="49"/>
      <c r="V98" s="55"/>
    </row>
    <row r="99" ht="30" customHeight="1" spans="1:22">
      <c r="A99" s="24">
        <v>2</v>
      </c>
      <c r="B99" s="24" t="s">
        <v>119</v>
      </c>
      <c r="C99" s="27">
        <f t="shared" si="26"/>
        <v>8961</v>
      </c>
      <c r="D99" s="27">
        <f t="shared" si="27"/>
        <v>4948</v>
      </c>
      <c r="E99" s="30">
        <v>500</v>
      </c>
      <c r="F99" s="30">
        <v>4448</v>
      </c>
      <c r="G99" s="30">
        <v>4013</v>
      </c>
      <c r="H99" s="30">
        <v>18432</v>
      </c>
      <c r="I99" s="27">
        <v>0</v>
      </c>
      <c r="J99" s="37">
        <f t="shared" si="43"/>
        <v>1047.76</v>
      </c>
      <c r="K99" s="37">
        <f t="shared" si="44"/>
        <v>494.8</v>
      </c>
      <c r="L99" s="37">
        <f t="shared" si="45"/>
        <v>552.96</v>
      </c>
      <c r="M99" s="37">
        <f t="shared" si="46"/>
        <v>0</v>
      </c>
      <c r="N99" s="37">
        <f t="shared" si="47"/>
        <v>30.47968</v>
      </c>
      <c r="O99" s="37">
        <f t="shared" si="48"/>
        <v>121.91872</v>
      </c>
      <c r="P99" s="37">
        <f t="shared" si="38"/>
        <v>733.432</v>
      </c>
      <c r="Q99" s="37">
        <f t="shared" si="39"/>
        <v>85.343104</v>
      </c>
      <c r="R99" s="37">
        <f t="shared" si="49"/>
        <v>648.088896</v>
      </c>
      <c r="S99" s="49">
        <f t="shared" si="50"/>
        <v>201.6938</v>
      </c>
      <c r="T99" s="50">
        <f t="shared" si="51"/>
        <v>531.7382</v>
      </c>
      <c r="U99" s="49"/>
      <c r="V99" s="55"/>
    </row>
    <row r="100" ht="30" customHeight="1" spans="1:22">
      <c r="A100" s="24">
        <v>3</v>
      </c>
      <c r="B100" s="24" t="s">
        <v>120</v>
      </c>
      <c r="C100" s="27">
        <f t="shared" si="26"/>
        <v>2360</v>
      </c>
      <c r="D100" s="27">
        <f t="shared" si="27"/>
        <v>1360</v>
      </c>
      <c r="E100" s="30">
        <v>200</v>
      </c>
      <c r="F100" s="30">
        <v>1160</v>
      </c>
      <c r="G100" s="30">
        <v>1000</v>
      </c>
      <c r="H100" s="30">
        <v>3860</v>
      </c>
      <c r="I100" s="27">
        <v>600</v>
      </c>
      <c r="J100" s="37">
        <f t="shared" si="43"/>
        <v>275.8</v>
      </c>
      <c r="K100" s="37">
        <f t="shared" si="44"/>
        <v>136</v>
      </c>
      <c r="L100" s="37">
        <f t="shared" si="45"/>
        <v>115.8</v>
      </c>
      <c r="M100" s="37">
        <f t="shared" si="46"/>
        <v>24</v>
      </c>
      <c r="N100" s="37">
        <f t="shared" si="47"/>
        <v>8.3776</v>
      </c>
      <c r="O100" s="37">
        <f t="shared" si="48"/>
        <v>33.5104</v>
      </c>
      <c r="P100" s="37">
        <f t="shared" si="38"/>
        <v>193.06</v>
      </c>
      <c r="Q100" s="37">
        <f t="shared" si="39"/>
        <v>23.45728</v>
      </c>
      <c r="R100" s="37">
        <f t="shared" si="49"/>
        <v>169.60272</v>
      </c>
      <c r="S100" s="49">
        <f t="shared" si="50"/>
        <v>53.0915</v>
      </c>
      <c r="T100" s="50">
        <f t="shared" si="51"/>
        <v>139.9685</v>
      </c>
      <c r="U100" s="49"/>
      <c r="V100" s="55"/>
    </row>
    <row r="101" ht="30" customHeight="1" spans="1:22">
      <c r="A101" s="24">
        <v>4</v>
      </c>
      <c r="B101" s="24" t="s">
        <v>121</v>
      </c>
      <c r="C101" s="27">
        <f t="shared" si="26"/>
        <v>17906</v>
      </c>
      <c r="D101" s="27">
        <f t="shared" si="27"/>
        <v>8906</v>
      </c>
      <c r="E101" s="30">
        <v>1500</v>
      </c>
      <c r="F101" s="30">
        <v>7406</v>
      </c>
      <c r="G101" s="30">
        <v>9000</v>
      </c>
      <c r="H101" s="30">
        <v>35000</v>
      </c>
      <c r="I101" s="27">
        <v>8600</v>
      </c>
      <c r="J101" s="37">
        <f t="shared" si="43"/>
        <v>2284.6</v>
      </c>
      <c r="K101" s="37">
        <f t="shared" si="44"/>
        <v>890.6</v>
      </c>
      <c r="L101" s="37">
        <f t="shared" si="45"/>
        <v>1050</v>
      </c>
      <c r="M101" s="37">
        <f t="shared" si="46"/>
        <v>344</v>
      </c>
      <c r="N101" s="37">
        <f t="shared" si="47"/>
        <v>54.86096</v>
      </c>
      <c r="O101" s="37">
        <f t="shared" si="48"/>
        <v>219.44384</v>
      </c>
      <c r="P101" s="37">
        <f t="shared" si="38"/>
        <v>1599.22</v>
      </c>
      <c r="Q101" s="37">
        <f t="shared" si="39"/>
        <v>153.610688</v>
      </c>
      <c r="R101" s="37">
        <f t="shared" si="49"/>
        <v>1445.609312</v>
      </c>
      <c r="S101" s="49"/>
      <c r="T101" s="50"/>
      <c r="U101" s="49">
        <f>P101-S101</f>
        <v>1599.22</v>
      </c>
      <c r="V101" s="55">
        <v>1</v>
      </c>
    </row>
    <row r="102" ht="30" customHeight="1" spans="1:22">
      <c r="A102" s="24">
        <v>5</v>
      </c>
      <c r="B102" s="24" t="s">
        <v>122</v>
      </c>
      <c r="C102" s="27">
        <f t="shared" si="26"/>
        <v>22500</v>
      </c>
      <c r="D102" s="27">
        <f t="shared" si="27"/>
        <v>12500</v>
      </c>
      <c r="E102" s="30">
        <v>1500</v>
      </c>
      <c r="F102" s="30">
        <v>11000</v>
      </c>
      <c r="G102" s="30">
        <v>10000</v>
      </c>
      <c r="H102" s="30">
        <v>27900</v>
      </c>
      <c r="I102" s="27">
        <v>11966</v>
      </c>
      <c r="J102" s="37">
        <f t="shared" si="43"/>
        <v>2565.64</v>
      </c>
      <c r="K102" s="37">
        <f t="shared" si="44"/>
        <v>1250</v>
      </c>
      <c r="L102" s="37">
        <f t="shared" si="45"/>
        <v>837</v>
      </c>
      <c r="M102" s="37">
        <f t="shared" si="46"/>
        <v>478.64</v>
      </c>
      <c r="N102" s="37">
        <f t="shared" si="47"/>
        <v>77</v>
      </c>
      <c r="O102" s="37">
        <f t="shared" si="48"/>
        <v>308</v>
      </c>
      <c r="P102" s="37">
        <f t="shared" si="38"/>
        <v>1795.948</v>
      </c>
      <c r="Q102" s="37">
        <f t="shared" si="39"/>
        <v>215.6</v>
      </c>
      <c r="R102" s="37">
        <f t="shared" si="49"/>
        <v>1580.348</v>
      </c>
      <c r="S102" s="49">
        <f t="shared" si="50"/>
        <v>493.8857</v>
      </c>
      <c r="T102" s="50">
        <f t="shared" si="51"/>
        <v>1302.0623</v>
      </c>
      <c r="U102" s="49"/>
      <c r="V102" s="55"/>
    </row>
    <row r="103" ht="30" customHeight="1" spans="1:22">
      <c r="A103" s="24">
        <v>6</v>
      </c>
      <c r="B103" s="24" t="s">
        <v>123</v>
      </c>
      <c r="C103" s="27">
        <f t="shared" si="26"/>
        <v>14040</v>
      </c>
      <c r="D103" s="27">
        <f t="shared" si="27"/>
        <v>8000</v>
      </c>
      <c r="E103" s="30">
        <v>0</v>
      </c>
      <c r="F103" s="30">
        <v>8000</v>
      </c>
      <c r="G103" s="30">
        <v>6040</v>
      </c>
      <c r="H103" s="30">
        <v>9000</v>
      </c>
      <c r="I103" s="27">
        <v>0</v>
      </c>
      <c r="J103" s="37">
        <f t="shared" si="43"/>
        <v>1070</v>
      </c>
      <c r="K103" s="37">
        <f t="shared" si="44"/>
        <v>800</v>
      </c>
      <c r="L103" s="37">
        <f t="shared" si="45"/>
        <v>270</v>
      </c>
      <c r="M103" s="37">
        <f t="shared" si="46"/>
        <v>0</v>
      </c>
      <c r="N103" s="37">
        <f t="shared" si="47"/>
        <v>49.28</v>
      </c>
      <c r="O103" s="37">
        <f t="shared" si="48"/>
        <v>197.12</v>
      </c>
      <c r="P103" s="37">
        <f t="shared" si="38"/>
        <v>749</v>
      </c>
      <c r="Q103" s="37">
        <f t="shared" si="39"/>
        <v>137.984</v>
      </c>
      <c r="R103" s="37">
        <f t="shared" si="49"/>
        <v>611.016</v>
      </c>
      <c r="S103" s="49">
        <f t="shared" si="50"/>
        <v>205.975</v>
      </c>
      <c r="T103" s="50">
        <f t="shared" si="51"/>
        <v>543.025</v>
      </c>
      <c r="U103" s="49"/>
      <c r="V103" s="55"/>
    </row>
    <row r="104" s="2" customFormat="1" ht="30" customHeight="1" spans="1:16370">
      <c r="A104" s="26" t="s">
        <v>124</v>
      </c>
      <c r="B104" s="26"/>
      <c r="C104" s="27">
        <f t="shared" si="26"/>
        <v>9366</v>
      </c>
      <c r="D104" s="27">
        <f t="shared" si="27"/>
        <v>8433</v>
      </c>
      <c r="E104" s="30"/>
      <c r="F104" s="30">
        <v>8433</v>
      </c>
      <c r="G104" s="30">
        <v>933</v>
      </c>
      <c r="H104" s="30">
        <v>18250</v>
      </c>
      <c r="I104" s="27">
        <v>11600</v>
      </c>
      <c r="J104" s="58">
        <f t="shared" si="43"/>
        <v>1854.8</v>
      </c>
      <c r="K104" s="58">
        <f t="shared" si="44"/>
        <v>843.3</v>
      </c>
      <c r="L104" s="58">
        <f t="shared" si="45"/>
        <v>547.5</v>
      </c>
      <c r="M104" s="58">
        <f t="shared" si="46"/>
        <v>464</v>
      </c>
      <c r="N104" s="58">
        <f t="shared" si="47"/>
        <v>51.94728</v>
      </c>
      <c r="O104" s="58">
        <f t="shared" si="48"/>
        <v>207.78912</v>
      </c>
      <c r="P104" s="58">
        <f t="shared" ref="P104:P105" si="58">J104*0.3</f>
        <v>556.44</v>
      </c>
      <c r="Q104" s="58">
        <f t="shared" ref="Q104:Q105" si="59">O104*0.3</f>
        <v>62.336736</v>
      </c>
      <c r="R104" s="58">
        <f t="shared" si="49"/>
        <v>494.103264</v>
      </c>
      <c r="S104" s="49">
        <f t="shared" si="50"/>
        <v>153.021</v>
      </c>
      <c r="T104" s="50">
        <f t="shared" si="51"/>
        <v>403.419</v>
      </c>
      <c r="U104" s="49"/>
      <c r="V104" s="54"/>
      <c r="XEI104" s="19"/>
      <c r="XEJ104" s="19"/>
      <c r="XEK104" s="19"/>
      <c r="XEL104" s="19"/>
      <c r="XEM104" s="19"/>
      <c r="XEN104" s="19"/>
      <c r="XEO104" s="19"/>
      <c r="XEP104" s="19"/>
    </row>
    <row r="105" s="2" customFormat="1" ht="30" customHeight="1" spans="1:16370">
      <c r="A105" s="26" t="s">
        <v>125</v>
      </c>
      <c r="B105" s="26"/>
      <c r="C105" s="27">
        <f t="shared" si="26"/>
        <v>6117</v>
      </c>
      <c r="D105" s="27">
        <f t="shared" si="27"/>
        <v>3350</v>
      </c>
      <c r="E105" s="30">
        <v>0</v>
      </c>
      <c r="F105" s="30">
        <v>3350</v>
      </c>
      <c r="G105" s="30">
        <v>2767</v>
      </c>
      <c r="H105" s="30">
        <v>16725</v>
      </c>
      <c r="I105" s="27">
        <v>5350</v>
      </c>
      <c r="J105" s="58">
        <f t="shared" si="43"/>
        <v>1050.75</v>
      </c>
      <c r="K105" s="58">
        <f t="shared" si="44"/>
        <v>335</v>
      </c>
      <c r="L105" s="58">
        <f t="shared" si="45"/>
        <v>501.75</v>
      </c>
      <c r="M105" s="58">
        <f t="shared" si="46"/>
        <v>214</v>
      </c>
      <c r="N105" s="58">
        <f t="shared" si="47"/>
        <v>20.636</v>
      </c>
      <c r="O105" s="58">
        <f t="shared" si="48"/>
        <v>82.544</v>
      </c>
      <c r="P105" s="58">
        <f t="shared" si="58"/>
        <v>315.225</v>
      </c>
      <c r="Q105" s="58">
        <f t="shared" si="59"/>
        <v>24.7632</v>
      </c>
      <c r="R105" s="58">
        <f t="shared" si="49"/>
        <v>290.4618</v>
      </c>
      <c r="S105" s="49">
        <f t="shared" si="50"/>
        <v>86.686875</v>
      </c>
      <c r="T105" s="50">
        <f t="shared" si="51"/>
        <v>228.538125</v>
      </c>
      <c r="U105" s="49"/>
      <c r="V105" s="54"/>
      <c r="XEI105" s="19"/>
      <c r="XEJ105" s="19"/>
      <c r="XEK105" s="19"/>
      <c r="XEL105" s="19"/>
      <c r="XEM105" s="19"/>
      <c r="XEN105" s="19"/>
      <c r="XEO105" s="19"/>
      <c r="XEP105" s="19"/>
    </row>
    <row r="106" s="2" customFormat="1" ht="30" customHeight="1" spans="1:16370">
      <c r="A106" s="26" t="s">
        <v>126</v>
      </c>
      <c r="B106" s="26"/>
      <c r="C106" s="27">
        <f t="shared" ref="C106:C121" si="60">D106+G106</f>
        <v>38700</v>
      </c>
      <c r="D106" s="27">
        <f t="shared" ref="D106:D121" si="61">E106+F106</f>
        <v>19900</v>
      </c>
      <c r="E106" s="27">
        <f t="shared" ref="E106:I106" si="62">SUM(E107:E114)</f>
        <v>900</v>
      </c>
      <c r="F106" s="27">
        <f t="shared" si="62"/>
        <v>19000</v>
      </c>
      <c r="G106" s="27">
        <f t="shared" si="62"/>
        <v>18800</v>
      </c>
      <c r="H106" s="27">
        <f t="shared" si="62"/>
        <v>48100</v>
      </c>
      <c r="I106" s="27">
        <f t="shared" si="62"/>
        <v>41400</v>
      </c>
      <c r="J106" s="36">
        <f t="shared" ref="J106:U106" si="63">SUM(J107:J114)</f>
        <v>5089</v>
      </c>
      <c r="K106" s="36">
        <f t="shared" si="63"/>
        <v>1990</v>
      </c>
      <c r="L106" s="36">
        <f t="shared" si="63"/>
        <v>1443</v>
      </c>
      <c r="M106" s="36">
        <f t="shared" si="63"/>
        <v>1656</v>
      </c>
      <c r="N106" s="36">
        <f t="shared" si="63"/>
        <v>122.584</v>
      </c>
      <c r="O106" s="36">
        <f t="shared" si="63"/>
        <v>490.336</v>
      </c>
      <c r="P106" s="36">
        <f t="shared" si="63"/>
        <v>3562.3</v>
      </c>
      <c r="Q106" s="36">
        <f t="shared" si="63"/>
        <v>343.2352</v>
      </c>
      <c r="R106" s="36">
        <f t="shared" si="63"/>
        <v>3219.0648</v>
      </c>
      <c r="S106" s="36">
        <f t="shared" si="63"/>
        <v>979.6325</v>
      </c>
      <c r="T106" s="48">
        <f t="shared" si="63"/>
        <v>2582.6675</v>
      </c>
      <c r="U106" s="36">
        <f t="shared" si="63"/>
        <v>0</v>
      </c>
      <c r="V106" s="36"/>
      <c r="XEI106" s="19"/>
      <c r="XEJ106" s="19"/>
      <c r="XEK106" s="19"/>
      <c r="XEL106" s="19"/>
      <c r="XEM106" s="19"/>
      <c r="XEN106" s="19"/>
      <c r="XEO106" s="19"/>
      <c r="XEP106" s="19"/>
    </row>
    <row r="107" ht="30" customHeight="1" spans="1:22">
      <c r="A107" s="24">
        <v>1</v>
      </c>
      <c r="B107" s="56" t="s">
        <v>36</v>
      </c>
      <c r="C107" s="27">
        <f t="shared" si="60"/>
        <v>11400</v>
      </c>
      <c r="D107" s="27">
        <f t="shared" si="61"/>
        <v>600</v>
      </c>
      <c r="E107" s="30"/>
      <c r="F107" s="30">
        <f>400+200</f>
        <v>600</v>
      </c>
      <c r="G107" s="30">
        <v>10800</v>
      </c>
      <c r="H107" s="30">
        <v>2400</v>
      </c>
      <c r="I107" s="27">
        <v>5100</v>
      </c>
      <c r="J107" s="37">
        <f t="shared" si="43"/>
        <v>336</v>
      </c>
      <c r="K107" s="37">
        <f t="shared" si="44"/>
        <v>60</v>
      </c>
      <c r="L107" s="37">
        <f t="shared" si="45"/>
        <v>72</v>
      </c>
      <c r="M107" s="37">
        <f t="shared" si="46"/>
        <v>204</v>
      </c>
      <c r="N107" s="37">
        <f t="shared" si="47"/>
        <v>3.696</v>
      </c>
      <c r="O107" s="37">
        <f t="shared" si="48"/>
        <v>14.784</v>
      </c>
      <c r="P107" s="37">
        <f t="shared" ref="P107:P170" si="64">J107*0.7</f>
        <v>235.2</v>
      </c>
      <c r="Q107" s="37">
        <f t="shared" ref="Q107:Q170" si="65">O107*0.7</f>
        <v>10.3488</v>
      </c>
      <c r="R107" s="37">
        <f t="shared" si="49"/>
        <v>224.8512</v>
      </c>
      <c r="S107" s="49">
        <f t="shared" ref="S107:S138" si="66">P107*0.275</f>
        <v>64.68</v>
      </c>
      <c r="T107" s="50">
        <f t="shared" ref="T107:T138" si="67">P107-S107</f>
        <v>170.52</v>
      </c>
      <c r="U107" s="49"/>
      <c r="V107" s="55"/>
    </row>
    <row r="108" ht="30" customHeight="1" spans="1:22">
      <c r="A108" s="24">
        <v>2</v>
      </c>
      <c r="B108" s="24" t="s">
        <v>127</v>
      </c>
      <c r="C108" s="27">
        <f t="shared" si="60"/>
        <v>300</v>
      </c>
      <c r="D108" s="27">
        <f t="shared" si="61"/>
        <v>300</v>
      </c>
      <c r="E108" s="30"/>
      <c r="F108" s="30">
        <v>300</v>
      </c>
      <c r="G108" s="30"/>
      <c r="H108" s="30">
        <v>1000</v>
      </c>
      <c r="I108" s="27">
        <v>0</v>
      </c>
      <c r="J108" s="37">
        <f t="shared" si="43"/>
        <v>60</v>
      </c>
      <c r="K108" s="37">
        <f t="shared" si="44"/>
        <v>30</v>
      </c>
      <c r="L108" s="37">
        <f t="shared" si="45"/>
        <v>30</v>
      </c>
      <c r="M108" s="37">
        <f t="shared" si="46"/>
        <v>0</v>
      </c>
      <c r="N108" s="37">
        <f t="shared" si="47"/>
        <v>1.848</v>
      </c>
      <c r="O108" s="37">
        <f t="shared" si="48"/>
        <v>7.392</v>
      </c>
      <c r="P108" s="37">
        <f t="shared" si="64"/>
        <v>42</v>
      </c>
      <c r="Q108" s="37">
        <f t="shared" si="65"/>
        <v>5.1744</v>
      </c>
      <c r="R108" s="37">
        <f t="shared" si="49"/>
        <v>36.8256</v>
      </c>
      <c r="S108" s="49">
        <f t="shared" si="66"/>
        <v>11.55</v>
      </c>
      <c r="T108" s="50">
        <f t="shared" si="67"/>
        <v>30.45</v>
      </c>
      <c r="U108" s="49"/>
      <c r="V108" s="55"/>
    </row>
    <row r="109" ht="30" customHeight="1" spans="1:22">
      <c r="A109" s="24">
        <v>3</v>
      </c>
      <c r="B109" s="24" t="s">
        <v>128</v>
      </c>
      <c r="C109" s="27">
        <f t="shared" si="60"/>
        <v>0</v>
      </c>
      <c r="D109" s="27">
        <f t="shared" si="61"/>
        <v>0</v>
      </c>
      <c r="E109" s="30"/>
      <c r="F109" s="30">
        <v>0</v>
      </c>
      <c r="G109" s="30"/>
      <c r="H109" s="30">
        <v>0</v>
      </c>
      <c r="I109" s="27">
        <v>0</v>
      </c>
      <c r="J109" s="37">
        <f t="shared" si="43"/>
        <v>0</v>
      </c>
      <c r="K109" s="37">
        <f t="shared" si="44"/>
        <v>0</v>
      </c>
      <c r="L109" s="37">
        <f t="shared" si="45"/>
        <v>0</v>
      </c>
      <c r="M109" s="37">
        <f t="shared" si="46"/>
        <v>0</v>
      </c>
      <c r="N109" s="37">
        <f t="shared" si="47"/>
        <v>0</v>
      </c>
      <c r="O109" s="37">
        <f t="shared" si="48"/>
        <v>0</v>
      </c>
      <c r="P109" s="37">
        <f t="shared" si="64"/>
        <v>0</v>
      </c>
      <c r="Q109" s="37">
        <f t="shared" si="65"/>
        <v>0</v>
      </c>
      <c r="R109" s="37">
        <f t="shared" si="49"/>
        <v>0</v>
      </c>
      <c r="S109" s="49">
        <f t="shared" si="66"/>
        <v>0</v>
      </c>
      <c r="T109" s="50">
        <f t="shared" si="67"/>
        <v>0</v>
      </c>
      <c r="U109" s="49"/>
      <c r="V109" s="55"/>
    </row>
    <row r="110" ht="30" customHeight="1" spans="1:22">
      <c r="A110" s="24">
        <v>4</v>
      </c>
      <c r="B110" s="24" t="s">
        <v>129</v>
      </c>
      <c r="C110" s="27">
        <f t="shared" si="60"/>
        <v>3600</v>
      </c>
      <c r="D110" s="27">
        <f t="shared" si="61"/>
        <v>3600</v>
      </c>
      <c r="E110" s="30"/>
      <c r="F110" s="30">
        <f>3000+600</f>
        <v>3600</v>
      </c>
      <c r="G110" s="30"/>
      <c r="H110" s="30">
        <v>8000</v>
      </c>
      <c r="I110" s="27">
        <v>6400</v>
      </c>
      <c r="J110" s="37">
        <f t="shared" si="43"/>
        <v>856</v>
      </c>
      <c r="K110" s="37">
        <f t="shared" si="44"/>
        <v>360</v>
      </c>
      <c r="L110" s="37">
        <f t="shared" si="45"/>
        <v>240</v>
      </c>
      <c r="M110" s="37">
        <f t="shared" si="46"/>
        <v>256</v>
      </c>
      <c r="N110" s="37">
        <f t="shared" si="47"/>
        <v>22.176</v>
      </c>
      <c r="O110" s="37">
        <f t="shared" si="48"/>
        <v>88.704</v>
      </c>
      <c r="P110" s="37">
        <f t="shared" si="64"/>
        <v>599.2</v>
      </c>
      <c r="Q110" s="37">
        <f t="shared" si="65"/>
        <v>62.0928</v>
      </c>
      <c r="R110" s="37">
        <f t="shared" si="49"/>
        <v>537.1072</v>
      </c>
      <c r="S110" s="49">
        <f t="shared" si="66"/>
        <v>164.78</v>
      </c>
      <c r="T110" s="50">
        <f t="shared" si="67"/>
        <v>434.42</v>
      </c>
      <c r="U110" s="49"/>
      <c r="V110" s="55"/>
    </row>
    <row r="111" ht="30" customHeight="1" spans="1:22">
      <c r="A111" s="24">
        <v>5</v>
      </c>
      <c r="B111" s="24" t="s">
        <v>130</v>
      </c>
      <c r="C111" s="27">
        <f t="shared" si="60"/>
        <v>12800</v>
      </c>
      <c r="D111" s="27">
        <f t="shared" si="61"/>
        <v>4800</v>
      </c>
      <c r="E111" s="30">
        <v>900</v>
      </c>
      <c r="F111" s="30">
        <v>3900</v>
      </c>
      <c r="G111" s="30">
        <v>8000</v>
      </c>
      <c r="H111" s="30">
        <v>12400</v>
      </c>
      <c r="I111" s="27">
        <v>9800</v>
      </c>
      <c r="J111" s="37">
        <f t="shared" si="43"/>
        <v>1244</v>
      </c>
      <c r="K111" s="37">
        <f t="shared" si="44"/>
        <v>480</v>
      </c>
      <c r="L111" s="37">
        <f t="shared" si="45"/>
        <v>372</v>
      </c>
      <c r="M111" s="37">
        <f t="shared" si="46"/>
        <v>392</v>
      </c>
      <c r="N111" s="37">
        <f t="shared" si="47"/>
        <v>29.568</v>
      </c>
      <c r="O111" s="37">
        <f t="shared" si="48"/>
        <v>118.272</v>
      </c>
      <c r="P111" s="37">
        <f t="shared" si="64"/>
        <v>870.8</v>
      </c>
      <c r="Q111" s="37">
        <f t="shared" si="65"/>
        <v>82.7904</v>
      </c>
      <c r="R111" s="37">
        <f t="shared" si="49"/>
        <v>788.0096</v>
      </c>
      <c r="S111" s="49">
        <f t="shared" si="66"/>
        <v>239.47</v>
      </c>
      <c r="T111" s="50">
        <f t="shared" si="67"/>
        <v>631.33</v>
      </c>
      <c r="U111" s="49"/>
      <c r="V111" s="55"/>
    </row>
    <row r="112" ht="30" customHeight="1" spans="1:22">
      <c r="A112" s="24">
        <v>6</v>
      </c>
      <c r="B112" s="24" t="s">
        <v>131</v>
      </c>
      <c r="C112" s="27">
        <f t="shared" si="60"/>
        <v>3500</v>
      </c>
      <c r="D112" s="27">
        <f t="shared" si="61"/>
        <v>3500</v>
      </c>
      <c r="E112" s="30"/>
      <c r="F112" s="30">
        <v>3500</v>
      </c>
      <c r="G112" s="30"/>
      <c r="H112" s="30">
        <v>8100</v>
      </c>
      <c r="I112" s="27">
        <v>7200</v>
      </c>
      <c r="J112" s="37">
        <f t="shared" si="43"/>
        <v>881</v>
      </c>
      <c r="K112" s="37">
        <f t="shared" si="44"/>
        <v>350</v>
      </c>
      <c r="L112" s="37">
        <f t="shared" si="45"/>
        <v>243</v>
      </c>
      <c r="M112" s="37">
        <f t="shared" si="46"/>
        <v>288</v>
      </c>
      <c r="N112" s="37">
        <f t="shared" si="47"/>
        <v>21.56</v>
      </c>
      <c r="O112" s="37">
        <f t="shared" si="48"/>
        <v>86.24</v>
      </c>
      <c r="P112" s="37">
        <f t="shared" si="64"/>
        <v>616.7</v>
      </c>
      <c r="Q112" s="37">
        <f t="shared" si="65"/>
        <v>60.368</v>
      </c>
      <c r="R112" s="37">
        <f t="shared" si="49"/>
        <v>556.332</v>
      </c>
      <c r="S112" s="49">
        <f t="shared" si="66"/>
        <v>169.5925</v>
      </c>
      <c r="T112" s="50">
        <f t="shared" si="67"/>
        <v>447.1075</v>
      </c>
      <c r="U112" s="49"/>
      <c r="V112" s="55"/>
    </row>
    <row r="113" ht="30" customHeight="1" spans="1:22">
      <c r="A113" s="24">
        <v>7</v>
      </c>
      <c r="B113" s="24" t="s">
        <v>132</v>
      </c>
      <c r="C113" s="27">
        <f t="shared" si="60"/>
        <v>3600</v>
      </c>
      <c r="D113" s="27">
        <f t="shared" si="61"/>
        <v>3600</v>
      </c>
      <c r="E113" s="30"/>
      <c r="F113" s="30">
        <v>3600</v>
      </c>
      <c r="G113" s="30"/>
      <c r="H113" s="30">
        <v>8100</v>
      </c>
      <c r="I113" s="27">
        <v>7000</v>
      </c>
      <c r="J113" s="37">
        <f t="shared" si="43"/>
        <v>883</v>
      </c>
      <c r="K113" s="37">
        <f t="shared" si="44"/>
        <v>360</v>
      </c>
      <c r="L113" s="37">
        <f t="shared" si="45"/>
        <v>243</v>
      </c>
      <c r="M113" s="37">
        <f t="shared" si="46"/>
        <v>280</v>
      </c>
      <c r="N113" s="37">
        <f t="shared" si="47"/>
        <v>22.176</v>
      </c>
      <c r="O113" s="37">
        <f t="shared" si="48"/>
        <v>88.704</v>
      </c>
      <c r="P113" s="37">
        <f t="shared" si="64"/>
        <v>618.1</v>
      </c>
      <c r="Q113" s="37">
        <f t="shared" si="65"/>
        <v>62.0928</v>
      </c>
      <c r="R113" s="37">
        <f t="shared" si="49"/>
        <v>556.0072</v>
      </c>
      <c r="S113" s="49">
        <f t="shared" si="66"/>
        <v>169.9775</v>
      </c>
      <c r="T113" s="50">
        <f t="shared" si="67"/>
        <v>448.1225</v>
      </c>
      <c r="U113" s="49"/>
      <c r="V113" s="55"/>
    </row>
    <row r="114" ht="30" customHeight="1" spans="1:22">
      <c r="A114" s="24">
        <v>8</v>
      </c>
      <c r="B114" s="24" t="s">
        <v>133</v>
      </c>
      <c r="C114" s="27">
        <f t="shared" si="60"/>
        <v>3500</v>
      </c>
      <c r="D114" s="27">
        <f t="shared" si="61"/>
        <v>3500</v>
      </c>
      <c r="E114" s="30"/>
      <c r="F114" s="30">
        <v>3500</v>
      </c>
      <c r="G114" s="30"/>
      <c r="H114" s="30">
        <v>8100</v>
      </c>
      <c r="I114" s="27">
        <v>5900</v>
      </c>
      <c r="J114" s="37">
        <f t="shared" si="43"/>
        <v>829</v>
      </c>
      <c r="K114" s="37">
        <f t="shared" si="44"/>
        <v>350</v>
      </c>
      <c r="L114" s="37">
        <f t="shared" si="45"/>
        <v>243</v>
      </c>
      <c r="M114" s="37">
        <f t="shared" si="46"/>
        <v>236</v>
      </c>
      <c r="N114" s="37">
        <f t="shared" si="47"/>
        <v>21.56</v>
      </c>
      <c r="O114" s="37">
        <f t="shared" si="48"/>
        <v>86.24</v>
      </c>
      <c r="P114" s="37">
        <f t="shared" si="64"/>
        <v>580.3</v>
      </c>
      <c r="Q114" s="37">
        <f t="shared" si="65"/>
        <v>60.368</v>
      </c>
      <c r="R114" s="37">
        <f t="shared" si="49"/>
        <v>519.932</v>
      </c>
      <c r="S114" s="49">
        <f t="shared" si="66"/>
        <v>159.5825</v>
      </c>
      <c r="T114" s="50">
        <f t="shared" si="67"/>
        <v>420.7175</v>
      </c>
      <c r="U114" s="49"/>
      <c r="V114" s="55"/>
    </row>
    <row r="115" s="2" customFormat="1" ht="30" customHeight="1" spans="1:16370">
      <c r="A115" s="26" t="s">
        <v>134</v>
      </c>
      <c r="B115" s="26"/>
      <c r="C115" s="27">
        <f t="shared" si="60"/>
        <v>25900</v>
      </c>
      <c r="D115" s="27">
        <f t="shared" si="61"/>
        <v>22447</v>
      </c>
      <c r="E115" s="27">
        <f t="shared" ref="E115:I115" si="68">SUM(E116:E122)</f>
        <v>0</v>
      </c>
      <c r="F115" s="27">
        <f t="shared" si="68"/>
        <v>22447</v>
      </c>
      <c r="G115" s="27">
        <f t="shared" si="68"/>
        <v>3453</v>
      </c>
      <c r="H115" s="27">
        <f t="shared" si="68"/>
        <v>42760</v>
      </c>
      <c r="I115" s="27">
        <f t="shared" si="68"/>
        <v>54233</v>
      </c>
      <c r="J115" s="36">
        <f t="shared" ref="J115:U115" si="69">SUM(J116:J122)</f>
        <v>5696.82</v>
      </c>
      <c r="K115" s="36">
        <f t="shared" si="69"/>
        <v>2244.7</v>
      </c>
      <c r="L115" s="36">
        <f t="shared" si="69"/>
        <v>1282.8</v>
      </c>
      <c r="M115" s="36">
        <f t="shared" si="69"/>
        <v>2169.32</v>
      </c>
      <c r="N115" s="36">
        <f t="shared" si="69"/>
        <v>138.27352</v>
      </c>
      <c r="O115" s="36">
        <f t="shared" si="69"/>
        <v>553.09408</v>
      </c>
      <c r="P115" s="36">
        <f t="shared" si="69"/>
        <v>3987.774</v>
      </c>
      <c r="Q115" s="36">
        <f t="shared" si="69"/>
        <v>387.165856</v>
      </c>
      <c r="R115" s="36">
        <f t="shared" si="69"/>
        <v>3600.608144</v>
      </c>
      <c r="S115" s="36">
        <f t="shared" si="69"/>
        <v>1096.63785</v>
      </c>
      <c r="T115" s="48">
        <f t="shared" si="69"/>
        <v>2891.13615</v>
      </c>
      <c r="U115" s="36">
        <f t="shared" si="69"/>
        <v>0</v>
      </c>
      <c r="V115" s="36"/>
      <c r="XEI115" s="19"/>
      <c r="XEJ115" s="19"/>
      <c r="XEK115" s="19"/>
      <c r="XEL115" s="19"/>
      <c r="XEM115" s="19"/>
      <c r="XEN115" s="19"/>
      <c r="XEO115" s="19"/>
      <c r="XEP115" s="19"/>
    </row>
    <row r="116" ht="30" customHeight="1" spans="1:22">
      <c r="A116" s="24">
        <v>1</v>
      </c>
      <c r="B116" s="24" t="s">
        <v>36</v>
      </c>
      <c r="C116" s="27">
        <f t="shared" si="60"/>
        <v>4000</v>
      </c>
      <c r="D116" s="27">
        <f t="shared" si="61"/>
        <v>4000</v>
      </c>
      <c r="E116" s="30"/>
      <c r="F116" s="30">
        <v>4000</v>
      </c>
      <c r="G116" s="30"/>
      <c r="H116" s="30">
        <v>6460</v>
      </c>
      <c r="I116" s="27">
        <v>5000</v>
      </c>
      <c r="J116" s="37">
        <f t="shared" si="43"/>
        <v>793.8</v>
      </c>
      <c r="K116" s="37">
        <f t="shared" si="44"/>
        <v>400</v>
      </c>
      <c r="L116" s="37">
        <f t="shared" si="45"/>
        <v>193.8</v>
      </c>
      <c r="M116" s="37">
        <f t="shared" si="46"/>
        <v>200</v>
      </c>
      <c r="N116" s="37">
        <f t="shared" si="47"/>
        <v>24.64</v>
      </c>
      <c r="O116" s="37">
        <f t="shared" si="48"/>
        <v>98.56</v>
      </c>
      <c r="P116" s="37">
        <f t="shared" si="64"/>
        <v>555.66</v>
      </c>
      <c r="Q116" s="37">
        <f t="shared" si="65"/>
        <v>68.992</v>
      </c>
      <c r="R116" s="37">
        <f t="shared" si="49"/>
        <v>486.668</v>
      </c>
      <c r="S116" s="49">
        <f t="shared" si="66"/>
        <v>152.8065</v>
      </c>
      <c r="T116" s="50">
        <f t="shared" si="67"/>
        <v>402.8535</v>
      </c>
      <c r="U116" s="49"/>
      <c r="V116" s="55"/>
    </row>
    <row r="117" ht="30" customHeight="1" spans="1:22">
      <c r="A117" s="24">
        <v>2</v>
      </c>
      <c r="B117" s="24" t="s">
        <v>135</v>
      </c>
      <c r="C117" s="27">
        <f t="shared" si="60"/>
        <v>200</v>
      </c>
      <c r="D117" s="27">
        <f t="shared" si="61"/>
        <v>200</v>
      </c>
      <c r="E117" s="30"/>
      <c r="F117" s="30">
        <v>200</v>
      </c>
      <c r="G117" s="30"/>
      <c r="H117" s="30">
        <v>400</v>
      </c>
      <c r="I117" s="27">
        <v>500</v>
      </c>
      <c r="J117" s="37">
        <f t="shared" si="43"/>
        <v>52</v>
      </c>
      <c r="K117" s="37">
        <f t="shared" si="44"/>
        <v>20</v>
      </c>
      <c r="L117" s="37">
        <f t="shared" si="45"/>
        <v>12</v>
      </c>
      <c r="M117" s="37">
        <f t="shared" si="46"/>
        <v>20</v>
      </c>
      <c r="N117" s="37">
        <f t="shared" si="47"/>
        <v>1.232</v>
      </c>
      <c r="O117" s="37">
        <f t="shared" si="48"/>
        <v>4.928</v>
      </c>
      <c r="P117" s="37">
        <f t="shared" si="64"/>
        <v>36.4</v>
      </c>
      <c r="Q117" s="37">
        <f t="shared" si="65"/>
        <v>3.4496</v>
      </c>
      <c r="R117" s="37">
        <f t="shared" si="49"/>
        <v>32.9504</v>
      </c>
      <c r="S117" s="49">
        <f t="shared" si="66"/>
        <v>10.01</v>
      </c>
      <c r="T117" s="50">
        <f t="shared" si="67"/>
        <v>26.39</v>
      </c>
      <c r="U117" s="49"/>
      <c r="V117" s="55"/>
    </row>
    <row r="118" ht="30" customHeight="1" spans="1:22">
      <c r="A118" s="24">
        <v>3</v>
      </c>
      <c r="B118" s="24" t="s">
        <v>136</v>
      </c>
      <c r="C118" s="27">
        <f t="shared" si="60"/>
        <v>5647</v>
      </c>
      <c r="D118" s="27">
        <f t="shared" si="61"/>
        <v>4647</v>
      </c>
      <c r="E118" s="30"/>
      <c r="F118" s="30">
        <v>4647</v>
      </c>
      <c r="G118" s="30">
        <v>1000</v>
      </c>
      <c r="H118" s="30">
        <v>10400</v>
      </c>
      <c r="I118" s="27">
        <v>13633</v>
      </c>
      <c r="J118" s="37">
        <f t="shared" si="43"/>
        <v>1322.02</v>
      </c>
      <c r="K118" s="37">
        <f t="shared" si="44"/>
        <v>464.7</v>
      </c>
      <c r="L118" s="37">
        <f t="shared" si="45"/>
        <v>312</v>
      </c>
      <c r="M118" s="37">
        <f t="shared" si="46"/>
        <v>545.32</v>
      </c>
      <c r="N118" s="37">
        <f t="shared" si="47"/>
        <v>28.62552</v>
      </c>
      <c r="O118" s="37">
        <f t="shared" si="48"/>
        <v>114.50208</v>
      </c>
      <c r="P118" s="37">
        <f t="shared" si="64"/>
        <v>925.414</v>
      </c>
      <c r="Q118" s="37">
        <f t="shared" si="65"/>
        <v>80.151456</v>
      </c>
      <c r="R118" s="37">
        <f t="shared" si="49"/>
        <v>845.262544</v>
      </c>
      <c r="S118" s="49">
        <f t="shared" si="66"/>
        <v>254.48885</v>
      </c>
      <c r="T118" s="50">
        <f t="shared" si="67"/>
        <v>670.92515</v>
      </c>
      <c r="U118" s="49"/>
      <c r="V118" s="55"/>
    </row>
    <row r="119" ht="30" customHeight="1" spans="1:22">
      <c r="A119" s="24">
        <v>4</v>
      </c>
      <c r="B119" s="24" t="s">
        <v>137</v>
      </c>
      <c r="C119" s="27">
        <f t="shared" si="60"/>
        <v>11953</v>
      </c>
      <c r="D119" s="27">
        <f t="shared" si="61"/>
        <v>10500</v>
      </c>
      <c r="E119" s="30"/>
      <c r="F119" s="30">
        <v>10500</v>
      </c>
      <c r="G119" s="30">
        <v>1453</v>
      </c>
      <c r="H119" s="30">
        <v>20500</v>
      </c>
      <c r="I119" s="27">
        <v>24600</v>
      </c>
      <c r="J119" s="37">
        <f t="shared" si="43"/>
        <v>2649</v>
      </c>
      <c r="K119" s="37">
        <f t="shared" si="44"/>
        <v>1050</v>
      </c>
      <c r="L119" s="37">
        <f t="shared" si="45"/>
        <v>615</v>
      </c>
      <c r="M119" s="37">
        <f t="shared" si="46"/>
        <v>984</v>
      </c>
      <c r="N119" s="37">
        <f t="shared" si="47"/>
        <v>64.68</v>
      </c>
      <c r="O119" s="37">
        <f t="shared" si="48"/>
        <v>258.72</v>
      </c>
      <c r="P119" s="37">
        <f t="shared" si="64"/>
        <v>1854.3</v>
      </c>
      <c r="Q119" s="37">
        <f t="shared" si="65"/>
        <v>181.104</v>
      </c>
      <c r="R119" s="37">
        <f t="shared" si="49"/>
        <v>1673.196</v>
      </c>
      <c r="S119" s="49">
        <f t="shared" si="66"/>
        <v>509.9325</v>
      </c>
      <c r="T119" s="50">
        <f t="shared" si="67"/>
        <v>1344.3675</v>
      </c>
      <c r="U119" s="49"/>
      <c r="V119" s="55"/>
    </row>
    <row r="120" ht="30" customHeight="1" spans="1:22">
      <c r="A120" s="24">
        <v>5</v>
      </c>
      <c r="B120" s="24" t="s">
        <v>138</v>
      </c>
      <c r="C120" s="27">
        <f t="shared" si="60"/>
        <v>4000</v>
      </c>
      <c r="D120" s="27">
        <f t="shared" si="61"/>
        <v>3000</v>
      </c>
      <c r="E120" s="30"/>
      <c r="F120" s="30">
        <v>3000</v>
      </c>
      <c r="G120" s="30">
        <v>1000</v>
      </c>
      <c r="H120" s="30">
        <v>4900</v>
      </c>
      <c r="I120" s="27">
        <v>10500</v>
      </c>
      <c r="J120" s="37">
        <f t="shared" si="43"/>
        <v>867</v>
      </c>
      <c r="K120" s="37">
        <f t="shared" si="44"/>
        <v>300</v>
      </c>
      <c r="L120" s="37">
        <f t="shared" si="45"/>
        <v>147</v>
      </c>
      <c r="M120" s="37">
        <f t="shared" si="46"/>
        <v>420</v>
      </c>
      <c r="N120" s="37">
        <f t="shared" si="47"/>
        <v>18.48</v>
      </c>
      <c r="O120" s="37">
        <f t="shared" si="48"/>
        <v>73.92</v>
      </c>
      <c r="P120" s="37">
        <f t="shared" si="64"/>
        <v>606.9</v>
      </c>
      <c r="Q120" s="37">
        <f t="shared" si="65"/>
        <v>51.744</v>
      </c>
      <c r="R120" s="37">
        <f t="shared" si="49"/>
        <v>555.156</v>
      </c>
      <c r="S120" s="49">
        <f t="shared" si="66"/>
        <v>166.8975</v>
      </c>
      <c r="T120" s="50">
        <f t="shared" si="67"/>
        <v>440.0025</v>
      </c>
      <c r="U120" s="49"/>
      <c r="V120" s="55"/>
    </row>
    <row r="121" ht="30" customHeight="1" spans="1:22">
      <c r="A121" s="24">
        <v>6</v>
      </c>
      <c r="B121" s="24" t="s">
        <v>139</v>
      </c>
      <c r="C121" s="27">
        <f t="shared" si="60"/>
        <v>100</v>
      </c>
      <c r="D121" s="27">
        <f t="shared" si="61"/>
        <v>100</v>
      </c>
      <c r="E121" s="30"/>
      <c r="F121" s="30">
        <v>100</v>
      </c>
      <c r="G121" s="30"/>
      <c r="H121" s="30">
        <v>100</v>
      </c>
      <c r="I121" s="27"/>
      <c r="J121" s="37">
        <f t="shared" si="43"/>
        <v>13</v>
      </c>
      <c r="K121" s="37">
        <f t="shared" si="44"/>
        <v>10</v>
      </c>
      <c r="L121" s="37">
        <f t="shared" si="45"/>
        <v>3</v>
      </c>
      <c r="M121" s="37">
        <f t="shared" si="46"/>
        <v>0</v>
      </c>
      <c r="N121" s="37">
        <f t="shared" si="47"/>
        <v>0.616</v>
      </c>
      <c r="O121" s="37">
        <f t="shared" si="48"/>
        <v>2.464</v>
      </c>
      <c r="P121" s="37">
        <f t="shared" si="64"/>
        <v>9.1</v>
      </c>
      <c r="Q121" s="37">
        <f t="shared" si="65"/>
        <v>1.7248</v>
      </c>
      <c r="R121" s="37">
        <f t="shared" si="49"/>
        <v>7.3752</v>
      </c>
      <c r="S121" s="49">
        <f t="shared" si="66"/>
        <v>2.5025</v>
      </c>
      <c r="T121" s="50">
        <f t="shared" si="67"/>
        <v>6.5975</v>
      </c>
      <c r="U121" s="49"/>
      <c r="V121" s="55"/>
    </row>
    <row r="122" ht="30" customHeight="1" spans="1:22">
      <c r="A122" s="24">
        <v>7</v>
      </c>
      <c r="B122" s="24" t="s">
        <v>65</v>
      </c>
      <c r="C122" s="27">
        <v>0</v>
      </c>
      <c r="D122" s="27">
        <v>0</v>
      </c>
      <c r="E122" s="30"/>
      <c r="F122" s="30"/>
      <c r="G122" s="30"/>
      <c r="H122" s="30"/>
      <c r="I122" s="27"/>
      <c r="J122" s="37">
        <f t="shared" si="43"/>
        <v>0</v>
      </c>
      <c r="K122" s="37">
        <f t="shared" si="44"/>
        <v>0</v>
      </c>
      <c r="L122" s="37">
        <f t="shared" si="45"/>
        <v>0</v>
      </c>
      <c r="M122" s="37">
        <f t="shared" si="46"/>
        <v>0</v>
      </c>
      <c r="N122" s="37">
        <f t="shared" si="47"/>
        <v>0</v>
      </c>
      <c r="O122" s="37">
        <f t="shared" si="48"/>
        <v>0</v>
      </c>
      <c r="P122" s="37">
        <f t="shared" si="64"/>
        <v>0</v>
      </c>
      <c r="Q122" s="37">
        <f t="shared" si="65"/>
        <v>0</v>
      </c>
      <c r="R122" s="37">
        <f t="shared" si="49"/>
        <v>0</v>
      </c>
      <c r="S122" s="49">
        <f t="shared" si="66"/>
        <v>0</v>
      </c>
      <c r="T122" s="50">
        <f t="shared" si="67"/>
        <v>0</v>
      </c>
      <c r="U122" s="49"/>
      <c r="V122" s="55"/>
    </row>
    <row r="123" s="2" customFormat="1" ht="30" customHeight="1" spans="1:16370">
      <c r="A123" s="26" t="s">
        <v>140</v>
      </c>
      <c r="B123" s="26"/>
      <c r="C123" s="27">
        <f t="shared" ref="C123:C179" si="70">D123+G123</f>
        <v>7320</v>
      </c>
      <c r="D123" s="27">
        <f t="shared" ref="D123:D179" si="71">E123+F123</f>
        <v>7320</v>
      </c>
      <c r="E123" s="27">
        <f t="shared" ref="E123:I123" si="72">SUM(E124:E133)</f>
        <v>0</v>
      </c>
      <c r="F123" s="27">
        <f t="shared" si="72"/>
        <v>7320</v>
      </c>
      <c r="G123" s="27">
        <f t="shared" si="72"/>
        <v>0</v>
      </c>
      <c r="H123" s="27">
        <f t="shared" si="72"/>
        <v>16566</v>
      </c>
      <c r="I123" s="27">
        <f t="shared" si="72"/>
        <v>5436</v>
      </c>
      <c r="J123" s="36">
        <f t="shared" ref="J123:U123" si="73">SUM(J124:J133)</f>
        <v>1446.42</v>
      </c>
      <c r="K123" s="36">
        <f t="shared" si="73"/>
        <v>732</v>
      </c>
      <c r="L123" s="36">
        <f t="shared" si="73"/>
        <v>496.98</v>
      </c>
      <c r="M123" s="36">
        <f t="shared" si="73"/>
        <v>217.44</v>
      </c>
      <c r="N123" s="36">
        <f t="shared" si="73"/>
        <v>45.0912</v>
      </c>
      <c r="O123" s="36">
        <f t="shared" si="73"/>
        <v>180.3648</v>
      </c>
      <c r="P123" s="36">
        <f t="shared" si="73"/>
        <v>1012.494</v>
      </c>
      <c r="Q123" s="36">
        <f t="shared" si="73"/>
        <v>126.25536</v>
      </c>
      <c r="R123" s="36">
        <f t="shared" si="73"/>
        <v>886.23864</v>
      </c>
      <c r="S123" s="36">
        <f t="shared" si="73"/>
        <v>127.32335</v>
      </c>
      <c r="T123" s="48">
        <f t="shared" si="73"/>
        <v>335.67065</v>
      </c>
      <c r="U123" s="36">
        <f t="shared" si="73"/>
        <v>549.5</v>
      </c>
      <c r="V123" s="36"/>
      <c r="XEI123" s="19"/>
      <c r="XEJ123" s="19"/>
      <c r="XEK123" s="19"/>
      <c r="XEL123" s="19"/>
      <c r="XEM123" s="19"/>
      <c r="XEN123" s="19"/>
      <c r="XEO123" s="19"/>
      <c r="XEP123" s="19"/>
    </row>
    <row r="124" ht="30" customHeight="1" spans="1:22">
      <c r="A124" s="24">
        <v>1</v>
      </c>
      <c r="B124" s="24" t="s">
        <v>36</v>
      </c>
      <c r="C124" s="27">
        <f t="shared" si="70"/>
        <v>3800</v>
      </c>
      <c r="D124" s="27">
        <f t="shared" si="71"/>
        <v>3800</v>
      </c>
      <c r="E124" s="30"/>
      <c r="F124" s="30">
        <v>3800</v>
      </c>
      <c r="G124" s="30"/>
      <c r="H124" s="30">
        <v>4066</v>
      </c>
      <c r="I124" s="27">
        <v>3986</v>
      </c>
      <c r="J124" s="37">
        <f t="shared" si="43"/>
        <v>661.42</v>
      </c>
      <c r="K124" s="37">
        <f t="shared" si="44"/>
        <v>380</v>
      </c>
      <c r="L124" s="37">
        <f t="shared" si="45"/>
        <v>121.98</v>
      </c>
      <c r="M124" s="37">
        <f t="shared" si="46"/>
        <v>159.44</v>
      </c>
      <c r="N124" s="37">
        <f t="shared" si="47"/>
        <v>23.408</v>
      </c>
      <c r="O124" s="37">
        <f t="shared" si="48"/>
        <v>93.632</v>
      </c>
      <c r="P124" s="37">
        <f t="shared" si="64"/>
        <v>462.994</v>
      </c>
      <c r="Q124" s="37">
        <f t="shared" si="65"/>
        <v>65.5424</v>
      </c>
      <c r="R124" s="37">
        <f t="shared" si="49"/>
        <v>397.4516</v>
      </c>
      <c r="S124" s="49">
        <f t="shared" si="66"/>
        <v>127.32335</v>
      </c>
      <c r="T124" s="50">
        <f t="shared" si="67"/>
        <v>335.67065</v>
      </c>
      <c r="U124" s="49"/>
      <c r="V124" s="55"/>
    </row>
    <row r="125" ht="30" customHeight="1" spans="1:22">
      <c r="A125" s="24">
        <v>2</v>
      </c>
      <c r="B125" s="24" t="s">
        <v>141</v>
      </c>
      <c r="C125" s="27">
        <f t="shared" si="70"/>
        <v>0</v>
      </c>
      <c r="D125" s="27">
        <f t="shared" si="71"/>
        <v>0</v>
      </c>
      <c r="E125" s="30"/>
      <c r="F125" s="30"/>
      <c r="G125" s="30"/>
      <c r="H125" s="30"/>
      <c r="I125" s="27"/>
      <c r="J125" s="37">
        <f t="shared" si="43"/>
        <v>0</v>
      </c>
      <c r="K125" s="37">
        <f t="shared" si="44"/>
        <v>0</v>
      </c>
      <c r="L125" s="37">
        <f t="shared" si="45"/>
        <v>0</v>
      </c>
      <c r="M125" s="37">
        <f t="shared" si="46"/>
        <v>0</v>
      </c>
      <c r="N125" s="37">
        <f t="shared" si="47"/>
        <v>0</v>
      </c>
      <c r="O125" s="37">
        <f t="shared" si="48"/>
        <v>0</v>
      </c>
      <c r="P125" s="37">
        <f t="shared" si="64"/>
        <v>0</v>
      </c>
      <c r="Q125" s="37">
        <f t="shared" si="65"/>
        <v>0</v>
      </c>
      <c r="R125" s="37">
        <f t="shared" si="49"/>
        <v>0</v>
      </c>
      <c r="S125" s="49"/>
      <c r="T125" s="50">
        <f t="shared" si="67"/>
        <v>0</v>
      </c>
      <c r="U125" s="49">
        <f t="shared" ref="U125:U133" si="74">P125-S125</f>
        <v>0</v>
      </c>
      <c r="V125" s="55">
        <v>1</v>
      </c>
    </row>
    <row r="126" ht="30" customHeight="1" spans="1:22">
      <c r="A126" s="24">
        <v>3</v>
      </c>
      <c r="B126" s="24" t="s">
        <v>142</v>
      </c>
      <c r="C126" s="27">
        <f t="shared" si="70"/>
        <v>0</v>
      </c>
      <c r="D126" s="27">
        <f t="shared" si="71"/>
        <v>0</v>
      </c>
      <c r="E126" s="30"/>
      <c r="F126" s="30"/>
      <c r="G126" s="30"/>
      <c r="H126" s="30"/>
      <c r="I126" s="27"/>
      <c r="J126" s="37">
        <f t="shared" si="43"/>
        <v>0</v>
      </c>
      <c r="K126" s="37">
        <f t="shared" si="44"/>
        <v>0</v>
      </c>
      <c r="L126" s="37">
        <f t="shared" si="45"/>
        <v>0</v>
      </c>
      <c r="M126" s="37">
        <f t="shared" si="46"/>
        <v>0</v>
      </c>
      <c r="N126" s="37">
        <f t="shared" si="47"/>
        <v>0</v>
      </c>
      <c r="O126" s="37">
        <f t="shared" si="48"/>
        <v>0</v>
      </c>
      <c r="P126" s="37">
        <f t="shared" si="64"/>
        <v>0</v>
      </c>
      <c r="Q126" s="37">
        <f t="shared" si="65"/>
        <v>0</v>
      </c>
      <c r="R126" s="37">
        <f t="shared" si="49"/>
        <v>0</v>
      </c>
      <c r="S126" s="49"/>
      <c r="T126" s="50">
        <f t="shared" si="67"/>
        <v>0</v>
      </c>
      <c r="U126" s="49">
        <f t="shared" si="74"/>
        <v>0</v>
      </c>
      <c r="V126" s="55">
        <v>1</v>
      </c>
    </row>
    <row r="127" ht="30" customHeight="1" spans="1:22">
      <c r="A127" s="24">
        <v>4</v>
      </c>
      <c r="B127" s="24" t="s">
        <v>143</v>
      </c>
      <c r="C127" s="27">
        <f t="shared" si="70"/>
        <v>200</v>
      </c>
      <c r="D127" s="27">
        <f t="shared" si="71"/>
        <v>200</v>
      </c>
      <c r="E127" s="30"/>
      <c r="F127" s="30">
        <v>200</v>
      </c>
      <c r="G127" s="30"/>
      <c r="H127" s="30">
        <v>400</v>
      </c>
      <c r="I127" s="27"/>
      <c r="J127" s="37">
        <f t="shared" si="43"/>
        <v>32</v>
      </c>
      <c r="K127" s="37">
        <f t="shared" si="44"/>
        <v>20</v>
      </c>
      <c r="L127" s="37">
        <f t="shared" si="45"/>
        <v>12</v>
      </c>
      <c r="M127" s="37">
        <f t="shared" si="46"/>
        <v>0</v>
      </c>
      <c r="N127" s="37">
        <f t="shared" si="47"/>
        <v>1.232</v>
      </c>
      <c r="O127" s="37">
        <f t="shared" si="48"/>
        <v>4.928</v>
      </c>
      <c r="P127" s="37">
        <f t="shared" si="64"/>
        <v>22.4</v>
      </c>
      <c r="Q127" s="37">
        <f t="shared" si="65"/>
        <v>3.4496</v>
      </c>
      <c r="R127" s="37">
        <f t="shared" si="49"/>
        <v>18.9504</v>
      </c>
      <c r="S127" s="49"/>
      <c r="T127" s="50"/>
      <c r="U127" s="49">
        <f t="shared" si="74"/>
        <v>22.4</v>
      </c>
      <c r="V127" s="55">
        <v>1</v>
      </c>
    </row>
    <row r="128" ht="30" customHeight="1" spans="1:22">
      <c r="A128" s="24">
        <v>5</v>
      </c>
      <c r="B128" s="24" t="s">
        <v>144</v>
      </c>
      <c r="C128" s="27">
        <f t="shared" si="70"/>
        <v>200</v>
      </c>
      <c r="D128" s="27">
        <f t="shared" si="71"/>
        <v>200</v>
      </c>
      <c r="E128" s="30"/>
      <c r="F128" s="30">
        <v>200</v>
      </c>
      <c r="G128" s="30"/>
      <c r="H128" s="30">
        <v>1040</v>
      </c>
      <c r="I128" s="27"/>
      <c r="J128" s="37">
        <f t="shared" si="43"/>
        <v>51.2</v>
      </c>
      <c r="K128" s="37">
        <f t="shared" si="44"/>
        <v>20</v>
      </c>
      <c r="L128" s="37">
        <f t="shared" si="45"/>
        <v>31.2</v>
      </c>
      <c r="M128" s="37">
        <f t="shared" si="46"/>
        <v>0</v>
      </c>
      <c r="N128" s="37">
        <f t="shared" si="47"/>
        <v>1.232</v>
      </c>
      <c r="O128" s="37">
        <f t="shared" si="48"/>
        <v>4.928</v>
      </c>
      <c r="P128" s="37">
        <f t="shared" si="64"/>
        <v>35.84</v>
      </c>
      <c r="Q128" s="37">
        <f t="shared" si="65"/>
        <v>3.4496</v>
      </c>
      <c r="R128" s="37">
        <f t="shared" si="49"/>
        <v>32.3904</v>
      </c>
      <c r="S128" s="49"/>
      <c r="T128" s="50"/>
      <c r="U128" s="49">
        <f t="shared" si="74"/>
        <v>35.84</v>
      </c>
      <c r="V128" s="55">
        <v>1</v>
      </c>
    </row>
    <row r="129" ht="30" customHeight="1" spans="1:22">
      <c r="A129" s="24">
        <v>6</v>
      </c>
      <c r="B129" s="24" t="s">
        <v>145</v>
      </c>
      <c r="C129" s="27">
        <f t="shared" si="70"/>
        <v>500</v>
      </c>
      <c r="D129" s="27">
        <f t="shared" si="71"/>
        <v>500</v>
      </c>
      <c r="E129" s="30"/>
      <c r="F129" s="30">
        <v>500</v>
      </c>
      <c r="G129" s="30"/>
      <c r="H129" s="30">
        <v>1390</v>
      </c>
      <c r="I129" s="27"/>
      <c r="J129" s="37">
        <f t="shared" si="43"/>
        <v>91.7</v>
      </c>
      <c r="K129" s="37">
        <f t="shared" si="44"/>
        <v>50</v>
      </c>
      <c r="L129" s="37">
        <f t="shared" si="45"/>
        <v>41.7</v>
      </c>
      <c r="M129" s="37">
        <f t="shared" si="46"/>
        <v>0</v>
      </c>
      <c r="N129" s="37">
        <f t="shared" si="47"/>
        <v>3.08</v>
      </c>
      <c r="O129" s="37">
        <f t="shared" si="48"/>
        <v>12.32</v>
      </c>
      <c r="P129" s="37">
        <f t="shared" si="64"/>
        <v>64.19</v>
      </c>
      <c r="Q129" s="37">
        <f t="shared" si="65"/>
        <v>8.624</v>
      </c>
      <c r="R129" s="37">
        <f t="shared" si="49"/>
        <v>55.566</v>
      </c>
      <c r="S129" s="49"/>
      <c r="T129" s="50"/>
      <c r="U129" s="49">
        <f t="shared" si="74"/>
        <v>64.19</v>
      </c>
      <c r="V129" s="55">
        <v>1</v>
      </c>
    </row>
    <row r="130" ht="30" customHeight="1" spans="1:22">
      <c r="A130" s="24">
        <v>7</v>
      </c>
      <c r="B130" s="24" t="s">
        <v>146</v>
      </c>
      <c r="C130" s="27">
        <f t="shared" si="70"/>
        <v>320</v>
      </c>
      <c r="D130" s="27">
        <f t="shared" si="71"/>
        <v>320</v>
      </c>
      <c r="E130" s="30"/>
      <c r="F130" s="30">
        <v>320</v>
      </c>
      <c r="G130" s="30"/>
      <c r="H130" s="30">
        <v>1100</v>
      </c>
      <c r="I130" s="27">
        <v>450</v>
      </c>
      <c r="J130" s="37">
        <f t="shared" si="43"/>
        <v>83</v>
      </c>
      <c r="K130" s="37">
        <f t="shared" si="44"/>
        <v>32</v>
      </c>
      <c r="L130" s="37">
        <f t="shared" si="45"/>
        <v>33</v>
      </c>
      <c r="M130" s="37">
        <f t="shared" si="46"/>
        <v>18</v>
      </c>
      <c r="N130" s="37">
        <f t="shared" si="47"/>
        <v>1.9712</v>
      </c>
      <c r="O130" s="37">
        <f t="shared" si="48"/>
        <v>7.8848</v>
      </c>
      <c r="P130" s="37">
        <f t="shared" si="64"/>
        <v>58.1</v>
      </c>
      <c r="Q130" s="37">
        <f t="shared" si="65"/>
        <v>5.51936</v>
      </c>
      <c r="R130" s="37">
        <f t="shared" si="49"/>
        <v>52.58064</v>
      </c>
      <c r="S130" s="49"/>
      <c r="T130" s="50"/>
      <c r="U130" s="49">
        <f t="shared" si="74"/>
        <v>58.1</v>
      </c>
      <c r="V130" s="55">
        <v>1</v>
      </c>
    </row>
    <row r="131" ht="30" customHeight="1" spans="1:22">
      <c r="A131" s="24">
        <v>8</v>
      </c>
      <c r="B131" s="24" t="s">
        <v>147</v>
      </c>
      <c r="C131" s="27">
        <f t="shared" si="70"/>
        <v>500</v>
      </c>
      <c r="D131" s="27">
        <f t="shared" si="71"/>
        <v>500</v>
      </c>
      <c r="E131" s="30"/>
      <c r="F131" s="30">
        <v>500</v>
      </c>
      <c r="G131" s="30"/>
      <c r="H131" s="30">
        <v>3113</v>
      </c>
      <c r="I131" s="27"/>
      <c r="J131" s="37">
        <f t="shared" si="43"/>
        <v>143.39</v>
      </c>
      <c r="K131" s="37">
        <f t="shared" si="44"/>
        <v>50</v>
      </c>
      <c r="L131" s="37">
        <f t="shared" si="45"/>
        <v>93.39</v>
      </c>
      <c r="M131" s="37">
        <f t="shared" si="46"/>
        <v>0</v>
      </c>
      <c r="N131" s="37">
        <f t="shared" si="47"/>
        <v>3.08</v>
      </c>
      <c r="O131" s="37">
        <f t="shared" si="48"/>
        <v>12.32</v>
      </c>
      <c r="P131" s="37">
        <f t="shared" si="64"/>
        <v>100.373</v>
      </c>
      <c r="Q131" s="37">
        <f t="shared" si="65"/>
        <v>8.624</v>
      </c>
      <c r="R131" s="37">
        <f t="shared" si="49"/>
        <v>91.749</v>
      </c>
      <c r="S131" s="49"/>
      <c r="T131" s="50"/>
      <c r="U131" s="49">
        <f t="shared" si="74"/>
        <v>100.373</v>
      </c>
      <c r="V131" s="55">
        <v>1</v>
      </c>
    </row>
    <row r="132" ht="30" customHeight="1" spans="1:22">
      <c r="A132" s="24">
        <v>9</v>
      </c>
      <c r="B132" s="24" t="s">
        <v>148</v>
      </c>
      <c r="C132" s="27">
        <f t="shared" si="70"/>
        <v>800</v>
      </c>
      <c r="D132" s="27">
        <f t="shared" si="71"/>
        <v>800</v>
      </c>
      <c r="E132" s="30"/>
      <c r="F132" s="30">
        <v>800</v>
      </c>
      <c r="G132" s="30"/>
      <c r="H132" s="30">
        <v>4427</v>
      </c>
      <c r="I132" s="27">
        <v>1000</v>
      </c>
      <c r="J132" s="37">
        <f t="shared" si="43"/>
        <v>252.81</v>
      </c>
      <c r="K132" s="37">
        <f t="shared" si="44"/>
        <v>80</v>
      </c>
      <c r="L132" s="37">
        <f t="shared" si="45"/>
        <v>132.81</v>
      </c>
      <c r="M132" s="37">
        <f t="shared" si="46"/>
        <v>40</v>
      </c>
      <c r="N132" s="37">
        <f t="shared" si="47"/>
        <v>4.928</v>
      </c>
      <c r="O132" s="37">
        <f t="shared" si="48"/>
        <v>19.712</v>
      </c>
      <c r="P132" s="37">
        <f t="shared" si="64"/>
        <v>176.967</v>
      </c>
      <c r="Q132" s="37">
        <f t="shared" si="65"/>
        <v>13.7984</v>
      </c>
      <c r="R132" s="37">
        <f t="shared" si="49"/>
        <v>163.1686</v>
      </c>
      <c r="S132" s="49"/>
      <c r="T132" s="50"/>
      <c r="U132" s="49">
        <f t="shared" si="74"/>
        <v>176.967</v>
      </c>
      <c r="V132" s="55">
        <v>1</v>
      </c>
    </row>
    <row r="133" ht="30" customHeight="1" spans="1:22">
      <c r="A133" s="24">
        <v>10</v>
      </c>
      <c r="B133" s="24" t="s">
        <v>149</v>
      </c>
      <c r="C133" s="27">
        <f t="shared" si="70"/>
        <v>1000</v>
      </c>
      <c r="D133" s="27">
        <f t="shared" si="71"/>
        <v>1000</v>
      </c>
      <c r="E133" s="30"/>
      <c r="F133" s="30">
        <v>1000</v>
      </c>
      <c r="G133" s="30"/>
      <c r="H133" s="30">
        <v>1030</v>
      </c>
      <c r="I133" s="27"/>
      <c r="J133" s="37">
        <f t="shared" si="43"/>
        <v>130.9</v>
      </c>
      <c r="K133" s="37">
        <f t="shared" si="44"/>
        <v>100</v>
      </c>
      <c r="L133" s="37">
        <f t="shared" si="45"/>
        <v>30.9</v>
      </c>
      <c r="M133" s="37">
        <f t="shared" si="46"/>
        <v>0</v>
      </c>
      <c r="N133" s="37">
        <f t="shared" si="47"/>
        <v>6.16</v>
      </c>
      <c r="O133" s="37">
        <f t="shared" si="48"/>
        <v>24.64</v>
      </c>
      <c r="P133" s="37">
        <f t="shared" si="64"/>
        <v>91.63</v>
      </c>
      <c r="Q133" s="37">
        <f t="shared" si="65"/>
        <v>17.248</v>
      </c>
      <c r="R133" s="37">
        <f t="shared" si="49"/>
        <v>74.382</v>
      </c>
      <c r="S133" s="49"/>
      <c r="T133" s="50"/>
      <c r="U133" s="49">
        <f t="shared" si="74"/>
        <v>91.63</v>
      </c>
      <c r="V133" s="55">
        <v>1</v>
      </c>
    </row>
    <row r="134" s="2" customFormat="1" ht="30" customHeight="1" spans="1:16370">
      <c r="A134" s="26" t="s">
        <v>150</v>
      </c>
      <c r="B134" s="26"/>
      <c r="C134" s="27">
        <f t="shared" si="70"/>
        <v>63500</v>
      </c>
      <c r="D134" s="27">
        <f t="shared" si="71"/>
        <v>48680</v>
      </c>
      <c r="E134" s="27">
        <f t="shared" ref="E134:I134" si="75">SUM(E135:E140)</f>
        <v>3000</v>
      </c>
      <c r="F134" s="27">
        <f t="shared" si="75"/>
        <v>45680</v>
      </c>
      <c r="G134" s="27">
        <f t="shared" si="75"/>
        <v>14820</v>
      </c>
      <c r="H134" s="27">
        <f t="shared" si="75"/>
        <v>97523</v>
      </c>
      <c r="I134" s="27">
        <f t="shared" si="75"/>
        <v>43486</v>
      </c>
      <c r="J134" s="36">
        <f t="shared" ref="J134:U134" si="76">SUM(J135:J140)</f>
        <v>9533.13</v>
      </c>
      <c r="K134" s="36">
        <f t="shared" si="76"/>
        <v>4868</v>
      </c>
      <c r="L134" s="36">
        <f t="shared" si="76"/>
        <v>2925.69</v>
      </c>
      <c r="M134" s="36">
        <f t="shared" si="76"/>
        <v>1739.44</v>
      </c>
      <c r="N134" s="36">
        <f t="shared" si="76"/>
        <v>299.8688</v>
      </c>
      <c r="O134" s="36">
        <f t="shared" si="76"/>
        <v>1199.4752</v>
      </c>
      <c r="P134" s="36">
        <f t="shared" si="76"/>
        <v>6673.191</v>
      </c>
      <c r="Q134" s="36">
        <f t="shared" si="76"/>
        <v>839.63264</v>
      </c>
      <c r="R134" s="36">
        <f t="shared" si="76"/>
        <v>5833.55836</v>
      </c>
      <c r="S134" s="36">
        <f t="shared" si="76"/>
        <v>1835.127525</v>
      </c>
      <c r="T134" s="48">
        <f t="shared" si="76"/>
        <v>4838.063475</v>
      </c>
      <c r="U134" s="36">
        <f t="shared" si="76"/>
        <v>0</v>
      </c>
      <c r="V134" s="36"/>
      <c r="XEI134" s="19"/>
      <c r="XEJ134" s="19"/>
      <c r="XEK134" s="19"/>
      <c r="XEL134" s="19"/>
      <c r="XEM134" s="19"/>
      <c r="XEN134" s="19"/>
      <c r="XEO134" s="19"/>
      <c r="XEP134" s="19"/>
    </row>
    <row r="135" ht="30" customHeight="1" spans="1:22">
      <c r="A135" s="24">
        <v>1</v>
      </c>
      <c r="B135" s="24" t="s">
        <v>36</v>
      </c>
      <c r="C135" s="27">
        <f t="shared" si="70"/>
        <v>1184</v>
      </c>
      <c r="D135" s="27">
        <f t="shared" si="71"/>
        <v>1184</v>
      </c>
      <c r="E135" s="30">
        <v>460</v>
      </c>
      <c r="F135" s="30">
        <v>724</v>
      </c>
      <c r="G135" s="30"/>
      <c r="H135" s="27">
        <v>4393</v>
      </c>
      <c r="I135" s="27">
        <v>11900</v>
      </c>
      <c r="J135" s="37">
        <f t="shared" si="43"/>
        <v>726.19</v>
      </c>
      <c r="K135" s="37">
        <f t="shared" si="44"/>
        <v>118.4</v>
      </c>
      <c r="L135" s="37">
        <f t="shared" si="45"/>
        <v>131.79</v>
      </c>
      <c r="M135" s="37">
        <f t="shared" si="46"/>
        <v>476</v>
      </c>
      <c r="N135" s="37">
        <f t="shared" si="47"/>
        <v>7.29344</v>
      </c>
      <c r="O135" s="37">
        <f t="shared" si="48"/>
        <v>29.17376</v>
      </c>
      <c r="P135" s="37">
        <f t="shared" si="64"/>
        <v>508.333</v>
      </c>
      <c r="Q135" s="37">
        <f t="shared" si="65"/>
        <v>20.421632</v>
      </c>
      <c r="R135" s="37">
        <f t="shared" si="49"/>
        <v>487.911368</v>
      </c>
      <c r="S135" s="49">
        <f t="shared" si="66"/>
        <v>139.791575</v>
      </c>
      <c r="T135" s="50">
        <f t="shared" si="67"/>
        <v>368.541425</v>
      </c>
      <c r="U135" s="49"/>
      <c r="V135" s="55"/>
    </row>
    <row r="136" ht="30" customHeight="1" spans="1:22">
      <c r="A136" s="24">
        <v>2</v>
      </c>
      <c r="B136" s="24" t="s">
        <v>151</v>
      </c>
      <c r="C136" s="27">
        <f t="shared" si="70"/>
        <v>0</v>
      </c>
      <c r="D136" s="27">
        <f t="shared" si="71"/>
        <v>0</v>
      </c>
      <c r="E136" s="30"/>
      <c r="F136" s="30"/>
      <c r="G136" s="30"/>
      <c r="H136" s="30"/>
      <c r="I136" s="27"/>
      <c r="J136" s="37">
        <f t="shared" si="43"/>
        <v>0</v>
      </c>
      <c r="K136" s="37">
        <f t="shared" si="44"/>
        <v>0</v>
      </c>
      <c r="L136" s="37">
        <f t="shared" si="45"/>
        <v>0</v>
      </c>
      <c r="M136" s="37">
        <f t="shared" si="46"/>
        <v>0</v>
      </c>
      <c r="N136" s="37">
        <f t="shared" si="47"/>
        <v>0</v>
      </c>
      <c r="O136" s="37">
        <f t="shared" si="48"/>
        <v>0</v>
      </c>
      <c r="P136" s="37">
        <f t="shared" si="64"/>
        <v>0</v>
      </c>
      <c r="Q136" s="37">
        <f t="shared" si="65"/>
        <v>0</v>
      </c>
      <c r="R136" s="37">
        <f t="shared" si="49"/>
        <v>0</v>
      </c>
      <c r="S136" s="49">
        <f t="shared" si="66"/>
        <v>0</v>
      </c>
      <c r="T136" s="50">
        <f t="shared" si="67"/>
        <v>0</v>
      </c>
      <c r="U136" s="49"/>
      <c r="V136" s="55"/>
    </row>
    <row r="137" ht="30" customHeight="1" spans="1:22">
      <c r="A137" s="24">
        <v>3</v>
      </c>
      <c r="B137" s="24" t="s">
        <v>152</v>
      </c>
      <c r="C137" s="27">
        <f t="shared" si="70"/>
        <v>3000</v>
      </c>
      <c r="D137" s="27">
        <f t="shared" si="71"/>
        <v>2000</v>
      </c>
      <c r="E137" s="30">
        <v>0</v>
      </c>
      <c r="F137" s="30">
        <v>2000</v>
      </c>
      <c r="G137" s="30">
        <v>1000</v>
      </c>
      <c r="H137" s="30">
        <v>7100</v>
      </c>
      <c r="I137" s="27">
        <v>4000</v>
      </c>
      <c r="J137" s="37">
        <f t="shared" ref="J137:J179" si="77">K137+L137+M137</f>
        <v>573</v>
      </c>
      <c r="K137" s="37">
        <f t="shared" ref="K137:K179" si="78">D137*1000/10000</f>
        <v>200</v>
      </c>
      <c r="L137" s="37">
        <f t="shared" ref="L137:L179" si="79">H137*300/10000</f>
        <v>213</v>
      </c>
      <c r="M137" s="37">
        <f t="shared" ref="M137:M179" si="80">I137*400/10000</f>
        <v>160</v>
      </c>
      <c r="N137" s="37">
        <f t="shared" ref="N137:N179" si="81">D137*56*1.1/10000</f>
        <v>12.32</v>
      </c>
      <c r="O137" s="37">
        <f t="shared" ref="O137:O179" si="82">N137*4</f>
        <v>49.28</v>
      </c>
      <c r="P137" s="37">
        <f t="shared" si="64"/>
        <v>401.1</v>
      </c>
      <c r="Q137" s="37">
        <f t="shared" si="65"/>
        <v>34.496</v>
      </c>
      <c r="R137" s="37">
        <f t="shared" ref="R137:R179" si="83">P137-Q137</f>
        <v>366.604</v>
      </c>
      <c r="S137" s="49">
        <f t="shared" si="66"/>
        <v>110.3025</v>
      </c>
      <c r="T137" s="50">
        <f t="shared" si="67"/>
        <v>290.7975</v>
      </c>
      <c r="U137" s="49"/>
      <c r="V137" s="55"/>
    </row>
    <row r="138" ht="30" customHeight="1" spans="1:22">
      <c r="A138" s="24">
        <v>4</v>
      </c>
      <c r="B138" s="24" t="s">
        <v>153</v>
      </c>
      <c r="C138" s="27">
        <f t="shared" si="70"/>
        <v>25820</v>
      </c>
      <c r="D138" s="27">
        <f t="shared" si="71"/>
        <v>21670</v>
      </c>
      <c r="E138" s="30">
        <v>1270</v>
      </c>
      <c r="F138" s="30">
        <v>20400</v>
      </c>
      <c r="G138" s="30">
        <v>4150</v>
      </c>
      <c r="H138" s="30">
        <v>35600</v>
      </c>
      <c r="I138" s="27">
        <v>10520</v>
      </c>
      <c r="J138" s="37">
        <f t="shared" si="77"/>
        <v>3655.8</v>
      </c>
      <c r="K138" s="37">
        <f t="shared" si="78"/>
        <v>2167</v>
      </c>
      <c r="L138" s="37">
        <f t="shared" si="79"/>
        <v>1068</v>
      </c>
      <c r="M138" s="37">
        <f t="shared" si="80"/>
        <v>420.8</v>
      </c>
      <c r="N138" s="37">
        <f t="shared" si="81"/>
        <v>133.4872</v>
      </c>
      <c r="O138" s="37">
        <f t="shared" si="82"/>
        <v>533.9488</v>
      </c>
      <c r="P138" s="37">
        <f t="shared" si="64"/>
        <v>2559.06</v>
      </c>
      <c r="Q138" s="37">
        <f t="shared" si="65"/>
        <v>373.76416</v>
      </c>
      <c r="R138" s="37">
        <f t="shared" si="83"/>
        <v>2185.29584</v>
      </c>
      <c r="S138" s="49">
        <f t="shared" si="66"/>
        <v>703.7415</v>
      </c>
      <c r="T138" s="50">
        <f t="shared" si="67"/>
        <v>1855.3185</v>
      </c>
      <c r="U138" s="49"/>
      <c r="V138" s="55"/>
    </row>
    <row r="139" ht="30" customHeight="1" spans="1:22">
      <c r="A139" s="24">
        <v>5</v>
      </c>
      <c r="B139" s="24" t="s">
        <v>154</v>
      </c>
      <c r="C139" s="27">
        <f t="shared" si="70"/>
        <v>5470</v>
      </c>
      <c r="D139" s="27">
        <f t="shared" si="71"/>
        <v>1800</v>
      </c>
      <c r="E139" s="30"/>
      <c r="F139" s="30">
        <v>1800</v>
      </c>
      <c r="G139" s="30">
        <v>3670</v>
      </c>
      <c r="H139" s="30">
        <v>10850</v>
      </c>
      <c r="I139" s="27">
        <v>5000</v>
      </c>
      <c r="J139" s="37">
        <f t="shared" si="77"/>
        <v>705.5</v>
      </c>
      <c r="K139" s="37">
        <f t="shared" si="78"/>
        <v>180</v>
      </c>
      <c r="L139" s="37">
        <f t="shared" si="79"/>
        <v>325.5</v>
      </c>
      <c r="M139" s="37">
        <f t="shared" si="80"/>
        <v>200</v>
      </c>
      <c r="N139" s="37">
        <f t="shared" si="81"/>
        <v>11.088</v>
      </c>
      <c r="O139" s="37">
        <f t="shared" si="82"/>
        <v>44.352</v>
      </c>
      <c r="P139" s="37">
        <f t="shared" si="64"/>
        <v>493.85</v>
      </c>
      <c r="Q139" s="37">
        <f t="shared" si="65"/>
        <v>31.0464</v>
      </c>
      <c r="R139" s="37">
        <f t="shared" si="83"/>
        <v>462.8036</v>
      </c>
      <c r="S139" s="49">
        <f t="shared" ref="S139:S172" si="84">P139*0.275</f>
        <v>135.80875</v>
      </c>
      <c r="T139" s="50">
        <f t="shared" ref="T139:T172" si="85">P139-S139</f>
        <v>358.04125</v>
      </c>
      <c r="U139" s="49"/>
      <c r="V139" s="55"/>
    </row>
    <row r="140" ht="30" customHeight="1" spans="1:22">
      <c r="A140" s="24">
        <v>6</v>
      </c>
      <c r="B140" s="24" t="s">
        <v>155</v>
      </c>
      <c r="C140" s="27">
        <f t="shared" si="70"/>
        <v>28026</v>
      </c>
      <c r="D140" s="27">
        <f t="shared" si="71"/>
        <v>22026</v>
      </c>
      <c r="E140" s="30">
        <v>1270</v>
      </c>
      <c r="F140" s="30">
        <v>20756</v>
      </c>
      <c r="G140" s="30">
        <v>6000</v>
      </c>
      <c r="H140" s="30">
        <v>39580</v>
      </c>
      <c r="I140" s="27">
        <v>12066</v>
      </c>
      <c r="J140" s="37">
        <f t="shared" si="77"/>
        <v>3872.64</v>
      </c>
      <c r="K140" s="37">
        <f t="shared" si="78"/>
        <v>2202.6</v>
      </c>
      <c r="L140" s="37">
        <f t="shared" si="79"/>
        <v>1187.4</v>
      </c>
      <c r="M140" s="37">
        <f t="shared" si="80"/>
        <v>482.64</v>
      </c>
      <c r="N140" s="37">
        <f t="shared" si="81"/>
        <v>135.68016</v>
      </c>
      <c r="O140" s="37">
        <f t="shared" si="82"/>
        <v>542.72064</v>
      </c>
      <c r="P140" s="37">
        <f t="shared" si="64"/>
        <v>2710.848</v>
      </c>
      <c r="Q140" s="37">
        <f t="shared" si="65"/>
        <v>379.904448</v>
      </c>
      <c r="R140" s="37">
        <f t="shared" si="83"/>
        <v>2330.943552</v>
      </c>
      <c r="S140" s="49">
        <f t="shared" si="84"/>
        <v>745.4832</v>
      </c>
      <c r="T140" s="50">
        <f t="shared" si="85"/>
        <v>1965.3648</v>
      </c>
      <c r="U140" s="49"/>
      <c r="V140" s="55"/>
    </row>
    <row r="141" s="2" customFormat="1" ht="30" customHeight="1" spans="1:16370">
      <c r="A141" s="26" t="s">
        <v>156</v>
      </c>
      <c r="B141" s="26"/>
      <c r="C141" s="27">
        <f t="shared" si="70"/>
        <v>82400</v>
      </c>
      <c r="D141" s="27">
        <f t="shared" si="71"/>
        <v>65300</v>
      </c>
      <c r="E141" s="27">
        <f t="shared" ref="E141:I141" si="86">SUM(E142:E151)</f>
        <v>4400</v>
      </c>
      <c r="F141" s="27">
        <f t="shared" si="86"/>
        <v>60900</v>
      </c>
      <c r="G141" s="27">
        <f t="shared" si="86"/>
        <v>17100</v>
      </c>
      <c r="H141" s="27">
        <f t="shared" si="86"/>
        <v>128832</v>
      </c>
      <c r="I141" s="27">
        <f t="shared" si="86"/>
        <v>65100</v>
      </c>
      <c r="J141" s="36">
        <f t="shared" ref="J141:U141" si="87">SUM(J142:J151)</f>
        <v>12998.96</v>
      </c>
      <c r="K141" s="36">
        <f t="shared" si="87"/>
        <v>6530</v>
      </c>
      <c r="L141" s="36">
        <f t="shared" si="87"/>
        <v>3864.96</v>
      </c>
      <c r="M141" s="36">
        <f t="shared" si="87"/>
        <v>2604</v>
      </c>
      <c r="N141" s="36">
        <f t="shared" si="87"/>
        <v>402.248</v>
      </c>
      <c r="O141" s="36">
        <f t="shared" si="87"/>
        <v>1608.992</v>
      </c>
      <c r="P141" s="36">
        <f t="shared" si="87"/>
        <v>9099.272</v>
      </c>
      <c r="Q141" s="36">
        <f t="shared" si="87"/>
        <v>1126.2944</v>
      </c>
      <c r="R141" s="36">
        <f t="shared" si="87"/>
        <v>7972.9776</v>
      </c>
      <c r="S141" s="36">
        <f t="shared" si="87"/>
        <v>2502.2998</v>
      </c>
      <c r="T141" s="48">
        <f t="shared" si="87"/>
        <v>6596.9722</v>
      </c>
      <c r="U141" s="36">
        <f t="shared" si="87"/>
        <v>0</v>
      </c>
      <c r="V141" s="36"/>
      <c r="XEI141" s="19"/>
      <c r="XEJ141" s="19"/>
      <c r="XEK141" s="19"/>
      <c r="XEL141" s="19"/>
      <c r="XEM141" s="19"/>
      <c r="XEN141" s="19"/>
      <c r="XEO141" s="19"/>
      <c r="XEP141" s="19"/>
    </row>
    <row r="142" ht="30" customHeight="1" spans="1:22">
      <c r="A142" s="24">
        <v>1</v>
      </c>
      <c r="B142" s="24" t="s">
        <v>36</v>
      </c>
      <c r="C142" s="27">
        <f t="shared" si="70"/>
        <v>4000</v>
      </c>
      <c r="D142" s="27">
        <f t="shared" si="71"/>
        <v>4000</v>
      </c>
      <c r="E142" s="30"/>
      <c r="F142" s="30">
        <v>4000</v>
      </c>
      <c r="G142" s="30"/>
      <c r="H142" s="30">
        <v>3600</v>
      </c>
      <c r="I142" s="27">
        <v>8700</v>
      </c>
      <c r="J142" s="37">
        <f t="shared" si="77"/>
        <v>856</v>
      </c>
      <c r="K142" s="37">
        <f t="shared" si="78"/>
        <v>400</v>
      </c>
      <c r="L142" s="37">
        <f t="shared" si="79"/>
        <v>108</v>
      </c>
      <c r="M142" s="37">
        <f t="shared" si="80"/>
        <v>348</v>
      </c>
      <c r="N142" s="37">
        <f t="shared" si="81"/>
        <v>24.64</v>
      </c>
      <c r="O142" s="37">
        <f t="shared" si="82"/>
        <v>98.56</v>
      </c>
      <c r="P142" s="37">
        <f t="shared" si="64"/>
        <v>599.2</v>
      </c>
      <c r="Q142" s="37">
        <f t="shared" si="65"/>
        <v>68.992</v>
      </c>
      <c r="R142" s="37">
        <f t="shared" si="83"/>
        <v>530.208</v>
      </c>
      <c r="S142" s="49">
        <f t="shared" si="84"/>
        <v>164.78</v>
      </c>
      <c r="T142" s="50">
        <f t="shared" si="85"/>
        <v>434.42</v>
      </c>
      <c r="U142" s="49"/>
      <c r="V142" s="55"/>
    </row>
    <row r="143" ht="30" customHeight="1" spans="1:22">
      <c r="A143" s="24">
        <v>2</v>
      </c>
      <c r="B143" s="24" t="s">
        <v>157</v>
      </c>
      <c r="C143" s="27">
        <f t="shared" si="70"/>
        <v>400</v>
      </c>
      <c r="D143" s="27">
        <f t="shared" si="71"/>
        <v>400</v>
      </c>
      <c r="E143" s="30">
        <v>0</v>
      </c>
      <c r="F143" s="30">
        <v>400</v>
      </c>
      <c r="G143" s="30"/>
      <c r="H143" s="30">
        <v>400</v>
      </c>
      <c r="I143" s="27"/>
      <c r="J143" s="37">
        <f t="shared" si="77"/>
        <v>52</v>
      </c>
      <c r="K143" s="37">
        <f t="shared" si="78"/>
        <v>40</v>
      </c>
      <c r="L143" s="37">
        <f t="shared" si="79"/>
        <v>12</v>
      </c>
      <c r="M143" s="37">
        <f t="shared" si="80"/>
        <v>0</v>
      </c>
      <c r="N143" s="37">
        <f t="shared" si="81"/>
        <v>2.464</v>
      </c>
      <c r="O143" s="37">
        <f t="shared" si="82"/>
        <v>9.856</v>
      </c>
      <c r="P143" s="37">
        <f t="shared" si="64"/>
        <v>36.4</v>
      </c>
      <c r="Q143" s="37">
        <f t="shared" si="65"/>
        <v>6.8992</v>
      </c>
      <c r="R143" s="37">
        <f t="shared" si="83"/>
        <v>29.5008</v>
      </c>
      <c r="S143" s="49">
        <f t="shared" si="84"/>
        <v>10.01</v>
      </c>
      <c r="T143" s="50">
        <f t="shared" si="85"/>
        <v>26.39</v>
      </c>
      <c r="U143" s="49"/>
      <c r="V143" s="55"/>
    </row>
    <row r="144" ht="30" customHeight="1" spans="1:22">
      <c r="A144" s="24">
        <v>3</v>
      </c>
      <c r="B144" s="24" t="s">
        <v>158</v>
      </c>
      <c r="C144" s="27">
        <f t="shared" si="70"/>
        <v>400</v>
      </c>
      <c r="D144" s="27">
        <f t="shared" si="71"/>
        <v>400</v>
      </c>
      <c r="E144" s="30">
        <v>0</v>
      </c>
      <c r="F144" s="30">
        <v>400</v>
      </c>
      <c r="G144" s="30"/>
      <c r="H144" s="30">
        <v>600</v>
      </c>
      <c r="I144" s="27"/>
      <c r="J144" s="37">
        <f t="shared" si="77"/>
        <v>58</v>
      </c>
      <c r="K144" s="37">
        <f t="shared" si="78"/>
        <v>40</v>
      </c>
      <c r="L144" s="37">
        <f t="shared" si="79"/>
        <v>18</v>
      </c>
      <c r="M144" s="37">
        <f t="shared" si="80"/>
        <v>0</v>
      </c>
      <c r="N144" s="37">
        <f t="shared" si="81"/>
        <v>2.464</v>
      </c>
      <c r="O144" s="37">
        <f t="shared" si="82"/>
        <v>9.856</v>
      </c>
      <c r="P144" s="37">
        <f t="shared" si="64"/>
        <v>40.6</v>
      </c>
      <c r="Q144" s="37">
        <f t="shared" si="65"/>
        <v>6.8992</v>
      </c>
      <c r="R144" s="37">
        <f t="shared" si="83"/>
        <v>33.7008</v>
      </c>
      <c r="S144" s="49">
        <f t="shared" si="84"/>
        <v>11.165</v>
      </c>
      <c r="T144" s="50">
        <f t="shared" si="85"/>
        <v>29.435</v>
      </c>
      <c r="U144" s="49"/>
      <c r="V144" s="55"/>
    </row>
    <row r="145" ht="30" customHeight="1" spans="1:22">
      <c r="A145" s="24">
        <v>4</v>
      </c>
      <c r="B145" s="24" t="s">
        <v>159</v>
      </c>
      <c r="C145" s="27">
        <f t="shared" si="70"/>
        <v>4700</v>
      </c>
      <c r="D145" s="27">
        <f t="shared" si="71"/>
        <v>4500</v>
      </c>
      <c r="E145" s="30">
        <v>500</v>
      </c>
      <c r="F145" s="30">
        <v>4000</v>
      </c>
      <c r="G145" s="30">
        <v>200</v>
      </c>
      <c r="H145" s="30">
        <v>8605</v>
      </c>
      <c r="I145" s="27">
        <v>5300</v>
      </c>
      <c r="J145" s="37">
        <f t="shared" si="77"/>
        <v>920.15</v>
      </c>
      <c r="K145" s="37">
        <f t="shared" si="78"/>
        <v>450</v>
      </c>
      <c r="L145" s="37">
        <f t="shared" si="79"/>
        <v>258.15</v>
      </c>
      <c r="M145" s="37">
        <f t="shared" si="80"/>
        <v>212</v>
      </c>
      <c r="N145" s="37">
        <f t="shared" si="81"/>
        <v>27.72</v>
      </c>
      <c r="O145" s="37">
        <f t="shared" si="82"/>
        <v>110.88</v>
      </c>
      <c r="P145" s="37">
        <f t="shared" si="64"/>
        <v>644.105</v>
      </c>
      <c r="Q145" s="37">
        <f t="shared" si="65"/>
        <v>77.616</v>
      </c>
      <c r="R145" s="37">
        <f t="shared" si="83"/>
        <v>566.489</v>
      </c>
      <c r="S145" s="49">
        <f t="shared" si="84"/>
        <v>177.128875</v>
      </c>
      <c r="T145" s="50">
        <f t="shared" si="85"/>
        <v>466.976125</v>
      </c>
      <c r="U145" s="49"/>
      <c r="V145" s="55"/>
    </row>
    <row r="146" ht="30" customHeight="1" spans="1:22">
      <c r="A146" s="24">
        <v>5</v>
      </c>
      <c r="B146" s="24" t="s">
        <v>160</v>
      </c>
      <c r="C146" s="27">
        <f t="shared" si="70"/>
        <v>6900</v>
      </c>
      <c r="D146" s="27">
        <f t="shared" si="71"/>
        <v>5500</v>
      </c>
      <c r="E146" s="30">
        <v>500</v>
      </c>
      <c r="F146" s="30">
        <v>5000</v>
      </c>
      <c r="G146" s="30">
        <v>1400</v>
      </c>
      <c r="H146" s="30">
        <v>11100</v>
      </c>
      <c r="I146" s="27">
        <v>3700</v>
      </c>
      <c r="J146" s="37">
        <f t="shared" si="77"/>
        <v>1031</v>
      </c>
      <c r="K146" s="37">
        <f t="shared" si="78"/>
        <v>550</v>
      </c>
      <c r="L146" s="37">
        <f t="shared" si="79"/>
        <v>333</v>
      </c>
      <c r="M146" s="37">
        <f t="shared" si="80"/>
        <v>148</v>
      </c>
      <c r="N146" s="37">
        <f t="shared" si="81"/>
        <v>33.88</v>
      </c>
      <c r="O146" s="37">
        <f t="shared" si="82"/>
        <v>135.52</v>
      </c>
      <c r="P146" s="37">
        <f t="shared" si="64"/>
        <v>721.7</v>
      </c>
      <c r="Q146" s="37">
        <f t="shared" si="65"/>
        <v>94.864</v>
      </c>
      <c r="R146" s="37">
        <f t="shared" si="83"/>
        <v>626.836</v>
      </c>
      <c r="S146" s="49">
        <f t="shared" si="84"/>
        <v>198.4675</v>
      </c>
      <c r="T146" s="50">
        <f t="shared" si="85"/>
        <v>523.2325</v>
      </c>
      <c r="U146" s="49"/>
      <c r="V146" s="55"/>
    </row>
    <row r="147" ht="30" customHeight="1" spans="1:22">
      <c r="A147" s="24">
        <v>6</v>
      </c>
      <c r="B147" s="24" t="s">
        <v>161</v>
      </c>
      <c r="C147" s="27">
        <f t="shared" si="70"/>
        <v>16200</v>
      </c>
      <c r="D147" s="27">
        <f t="shared" si="71"/>
        <v>11500</v>
      </c>
      <c r="E147" s="30">
        <v>400</v>
      </c>
      <c r="F147" s="30">
        <v>11100</v>
      </c>
      <c r="G147" s="30">
        <v>4700</v>
      </c>
      <c r="H147" s="30">
        <v>23000</v>
      </c>
      <c r="I147" s="27">
        <v>8900</v>
      </c>
      <c r="J147" s="37">
        <f t="shared" si="77"/>
        <v>2196</v>
      </c>
      <c r="K147" s="37">
        <f t="shared" si="78"/>
        <v>1150</v>
      </c>
      <c r="L147" s="37">
        <f t="shared" si="79"/>
        <v>690</v>
      </c>
      <c r="M147" s="37">
        <f t="shared" si="80"/>
        <v>356</v>
      </c>
      <c r="N147" s="37">
        <f t="shared" si="81"/>
        <v>70.84</v>
      </c>
      <c r="O147" s="37">
        <f t="shared" si="82"/>
        <v>283.36</v>
      </c>
      <c r="P147" s="37">
        <f t="shared" si="64"/>
        <v>1537.2</v>
      </c>
      <c r="Q147" s="37">
        <f t="shared" si="65"/>
        <v>198.352</v>
      </c>
      <c r="R147" s="37">
        <f t="shared" si="83"/>
        <v>1338.848</v>
      </c>
      <c r="S147" s="49">
        <f t="shared" si="84"/>
        <v>422.73</v>
      </c>
      <c r="T147" s="50">
        <f t="shared" si="85"/>
        <v>1114.47</v>
      </c>
      <c r="U147" s="49"/>
      <c r="V147" s="55"/>
    </row>
    <row r="148" ht="30" customHeight="1" spans="1:22">
      <c r="A148" s="24">
        <v>7</v>
      </c>
      <c r="B148" s="24" t="s">
        <v>162</v>
      </c>
      <c r="C148" s="27">
        <f t="shared" si="70"/>
        <v>11300</v>
      </c>
      <c r="D148" s="27">
        <f t="shared" si="71"/>
        <v>8300</v>
      </c>
      <c r="E148" s="30">
        <v>1000</v>
      </c>
      <c r="F148" s="30">
        <v>7300</v>
      </c>
      <c r="G148" s="30">
        <v>3000</v>
      </c>
      <c r="H148" s="30">
        <v>17200</v>
      </c>
      <c r="I148" s="27">
        <v>7600</v>
      </c>
      <c r="J148" s="37">
        <f t="shared" si="77"/>
        <v>1650</v>
      </c>
      <c r="K148" s="37">
        <f t="shared" si="78"/>
        <v>830</v>
      </c>
      <c r="L148" s="37">
        <f t="shared" si="79"/>
        <v>516</v>
      </c>
      <c r="M148" s="37">
        <f t="shared" si="80"/>
        <v>304</v>
      </c>
      <c r="N148" s="37">
        <f t="shared" si="81"/>
        <v>51.128</v>
      </c>
      <c r="O148" s="37">
        <f t="shared" si="82"/>
        <v>204.512</v>
      </c>
      <c r="P148" s="37">
        <f t="shared" si="64"/>
        <v>1155</v>
      </c>
      <c r="Q148" s="37">
        <f t="shared" si="65"/>
        <v>143.1584</v>
      </c>
      <c r="R148" s="37">
        <f t="shared" si="83"/>
        <v>1011.8416</v>
      </c>
      <c r="S148" s="49">
        <f t="shared" si="84"/>
        <v>317.625</v>
      </c>
      <c r="T148" s="50">
        <f t="shared" si="85"/>
        <v>837.375</v>
      </c>
      <c r="U148" s="49"/>
      <c r="V148" s="55"/>
    </row>
    <row r="149" ht="30" customHeight="1" spans="1:22">
      <c r="A149" s="24">
        <v>8</v>
      </c>
      <c r="B149" s="24" t="s">
        <v>163</v>
      </c>
      <c r="C149" s="27">
        <f t="shared" si="70"/>
        <v>17500</v>
      </c>
      <c r="D149" s="27">
        <f t="shared" si="71"/>
        <v>13200</v>
      </c>
      <c r="E149" s="30">
        <v>500</v>
      </c>
      <c r="F149" s="30">
        <v>12700</v>
      </c>
      <c r="G149" s="30">
        <v>4300</v>
      </c>
      <c r="H149" s="30">
        <v>26700</v>
      </c>
      <c r="I149" s="27">
        <v>14000</v>
      </c>
      <c r="J149" s="37">
        <f t="shared" si="77"/>
        <v>2681</v>
      </c>
      <c r="K149" s="37">
        <f t="shared" si="78"/>
        <v>1320</v>
      </c>
      <c r="L149" s="37">
        <f t="shared" si="79"/>
        <v>801</v>
      </c>
      <c r="M149" s="37">
        <f t="shared" si="80"/>
        <v>560</v>
      </c>
      <c r="N149" s="37">
        <f t="shared" si="81"/>
        <v>81.312</v>
      </c>
      <c r="O149" s="37">
        <f t="shared" si="82"/>
        <v>325.248</v>
      </c>
      <c r="P149" s="37">
        <f t="shared" si="64"/>
        <v>1876.7</v>
      </c>
      <c r="Q149" s="37">
        <f t="shared" si="65"/>
        <v>227.6736</v>
      </c>
      <c r="R149" s="37">
        <f t="shared" si="83"/>
        <v>1649.0264</v>
      </c>
      <c r="S149" s="49">
        <f t="shared" si="84"/>
        <v>516.0925</v>
      </c>
      <c r="T149" s="50">
        <f t="shared" si="85"/>
        <v>1360.6075</v>
      </c>
      <c r="U149" s="49"/>
      <c r="V149" s="55"/>
    </row>
    <row r="150" ht="30" customHeight="1" spans="1:22">
      <c r="A150" s="24">
        <v>9</v>
      </c>
      <c r="B150" s="24" t="s">
        <v>164</v>
      </c>
      <c r="C150" s="27">
        <f t="shared" si="70"/>
        <v>21000</v>
      </c>
      <c r="D150" s="27">
        <f t="shared" si="71"/>
        <v>17500</v>
      </c>
      <c r="E150" s="30">
        <v>1500</v>
      </c>
      <c r="F150" s="30">
        <v>16000</v>
      </c>
      <c r="G150" s="30">
        <v>3500</v>
      </c>
      <c r="H150" s="30">
        <v>37100</v>
      </c>
      <c r="I150" s="27">
        <v>16900</v>
      </c>
      <c r="J150" s="37">
        <f t="shared" si="77"/>
        <v>3539</v>
      </c>
      <c r="K150" s="37">
        <f t="shared" si="78"/>
        <v>1750</v>
      </c>
      <c r="L150" s="37">
        <f t="shared" si="79"/>
        <v>1113</v>
      </c>
      <c r="M150" s="37">
        <f t="shared" si="80"/>
        <v>676</v>
      </c>
      <c r="N150" s="37">
        <f t="shared" si="81"/>
        <v>107.8</v>
      </c>
      <c r="O150" s="37">
        <f t="shared" si="82"/>
        <v>431.2</v>
      </c>
      <c r="P150" s="37">
        <f t="shared" si="64"/>
        <v>2477.3</v>
      </c>
      <c r="Q150" s="37">
        <f t="shared" si="65"/>
        <v>301.84</v>
      </c>
      <c r="R150" s="37">
        <f t="shared" si="83"/>
        <v>2175.46</v>
      </c>
      <c r="S150" s="49">
        <f t="shared" si="84"/>
        <v>681.2575</v>
      </c>
      <c r="T150" s="50">
        <f t="shared" si="85"/>
        <v>1796.0425</v>
      </c>
      <c r="U150" s="49"/>
      <c r="V150" s="55"/>
    </row>
    <row r="151" ht="30" customHeight="1" spans="1:22">
      <c r="A151" s="24">
        <v>10</v>
      </c>
      <c r="B151" s="24" t="s">
        <v>65</v>
      </c>
      <c r="C151" s="27">
        <f t="shared" si="70"/>
        <v>0</v>
      </c>
      <c r="D151" s="27">
        <f t="shared" si="71"/>
        <v>0</v>
      </c>
      <c r="E151" s="30"/>
      <c r="F151" s="30"/>
      <c r="G151" s="30"/>
      <c r="H151" s="30">
        <v>527</v>
      </c>
      <c r="I151" s="27"/>
      <c r="J151" s="37">
        <f t="shared" si="77"/>
        <v>15.81</v>
      </c>
      <c r="K151" s="37">
        <f t="shared" si="78"/>
        <v>0</v>
      </c>
      <c r="L151" s="37">
        <f t="shared" si="79"/>
        <v>15.81</v>
      </c>
      <c r="M151" s="37">
        <f t="shared" si="80"/>
        <v>0</v>
      </c>
      <c r="N151" s="37">
        <f t="shared" si="81"/>
        <v>0</v>
      </c>
      <c r="O151" s="37">
        <f t="shared" si="82"/>
        <v>0</v>
      </c>
      <c r="P151" s="37">
        <f t="shared" si="64"/>
        <v>11.067</v>
      </c>
      <c r="Q151" s="37">
        <f t="shared" si="65"/>
        <v>0</v>
      </c>
      <c r="R151" s="37">
        <f t="shared" si="83"/>
        <v>11.067</v>
      </c>
      <c r="S151" s="49">
        <f t="shared" si="84"/>
        <v>3.043425</v>
      </c>
      <c r="T151" s="50">
        <f t="shared" si="85"/>
        <v>8.023575</v>
      </c>
      <c r="U151" s="49"/>
      <c r="V151" s="55"/>
    </row>
    <row r="152" s="2" customFormat="1" ht="30" customHeight="1" spans="1:16370">
      <c r="A152" s="26" t="s">
        <v>165</v>
      </c>
      <c r="B152" s="26"/>
      <c r="C152" s="27">
        <f t="shared" si="70"/>
        <v>122167</v>
      </c>
      <c r="D152" s="27">
        <f t="shared" si="71"/>
        <v>93600</v>
      </c>
      <c r="E152" s="27">
        <f t="shared" ref="E152:I152" si="88">SUM(E153:E161)</f>
        <v>9600</v>
      </c>
      <c r="F152" s="27">
        <f t="shared" si="88"/>
        <v>84000</v>
      </c>
      <c r="G152" s="27">
        <f t="shared" si="88"/>
        <v>28567</v>
      </c>
      <c r="H152" s="27">
        <f t="shared" si="88"/>
        <v>168230</v>
      </c>
      <c r="I152" s="27">
        <f t="shared" si="88"/>
        <v>151100</v>
      </c>
      <c r="J152" s="36">
        <f t="shared" ref="J152:U152" si="89">SUM(J153:J161)</f>
        <v>20450.9</v>
      </c>
      <c r="K152" s="36">
        <f t="shared" si="89"/>
        <v>9360</v>
      </c>
      <c r="L152" s="36">
        <f t="shared" si="89"/>
        <v>5046.9</v>
      </c>
      <c r="M152" s="36">
        <f t="shared" si="89"/>
        <v>6044</v>
      </c>
      <c r="N152" s="36">
        <f t="shared" si="89"/>
        <v>576.576</v>
      </c>
      <c r="O152" s="36">
        <f t="shared" si="89"/>
        <v>2306.304</v>
      </c>
      <c r="P152" s="36">
        <f t="shared" si="89"/>
        <v>14315.63</v>
      </c>
      <c r="Q152" s="36">
        <f t="shared" si="89"/>
        <v>1614.4128</v>
      </c>
      <c r="R152" s="36">
        <f t="shared" si="89"/>
        <v>12701.2172</v>
      </c>
      <c r="S152" s="36">
        <f t="shared" si="89"/>
        <v>833.188125</v>
      </c>
      <c r="T152" s="48">
        <f t="shared" si="89"/>
        <v>2196.586875</v>
      </c>
      <c r="U152" s="36">
        <f t="shared" si="89"/>
        <v>11285.855</v>
      </c>
      <c r="V152" s="36"/>
      <c r="XEI152" s="19"/>
      <c r="XEJ152" s="19"/>
      <c r="XEK152" s="19"/>
      <c r="XEL152" s="19"/>
      <c r="XEM152" s="19"/>
      <c r="XEN152" s="19"/>
      <c r="XEO152" s="19"/>
      <c r="XEP152" s="19"/>
    </row>
    <row r="153" ht="30" customHeight="1" spans="1:22">
      <c r="A153" s="28">
        <v>1</v>
      </c>
      <c r="B153" s="28" t="s">
        <v>36</v>
      </c>
      <c r="C153" s="27">
        <f t="shared" si="70"/>
        <v>5100</v>
      </c>
      <c r="D153" s="27">
        <f t="shared" si="71"/>
        <v>5100</v>
      </c>
      <c r="E153" s="30">
        <v>600</v>
      </c>
      <c r="F153" s="30">
        <v>4500</v>
      </c>
      <c r="G153" s="30">
        <v>0</v>
      </c>
      <c r="H153" s="30">
        <v>13276</v>
      </c>
      <c r="I153" s="27">
        <v>28100</v>
      </c>
      <c r="J153" s="37">
        <f t="shared" si="77"/>
        <v>2032.28</v>
      </c>
      <c r="K153" s="37">
        <f t="shared" si="78"/>
        <v>510</v>
      </c>
      <c r="L153" s="37">
        <f t="shared" si="79"/>
        <v>398.28</v>
      </c>
      <c r="M153" s="37">
        <f t="shared" si="80"/>
        <v>1124</v>
      </c>
      <c r="N153" s="37">
        <f t="shared" si="81"/>
        <v>31.416</v>
      </c>
      <c r="O153" s="37">
        <f t="shared" si="82"/>
        <v>125.664</v>
      </c>
      <c r="P153" s="37">
        <f t="shared" si="64"/>
        <v>1422.596</v>
      </c>
      <c r="Q153" s="37">
        <f t="shared" si="65"/>
        <v>87.9648</v>
      </c>
      <c r="R153" s="37">
        <f t="shared" si="83"/>
        <v>1334.6312</v>
      </c>
      <c r="S153" s="49">
        <f t="shared" si="84"/>
        <v>391.2139</v>
      </c>
      <c r="T153" s="50">
        <f t="shared" si="85"/>
        <v>1031.3821</v>
      </c>
      <c r="U153" s="49"/>
      <c r="V153" s="55"/>
    </row>
    <row r="154" ht="30" customHeight="1" spans="1:22">
      <c r="A154" s="28">
        <v>2</v>
      </c>
      <c r="B154" s="28" t="s">
        <v>166</v>
      </c>
      <c r="C154" s="27">
        <f t="shared" si="70"/>
        <v>30088</v>
      </c>
      <c r="D154" s="27">
        <f t="shared" si="71"/>
        <v>25820</v>
      </c>
      <c r="E154" s="30">
        <v>2000</v>
      </c>
      <c r="F154" s="30">
        <v>23820</v>
      </c>
      <c r="G154" s="30">
        <v>4268</v>
      </c>
      <c r="H154" s="30">
        <v>31671</v>
      </c>
      <c r="I154" s="27">
        <v>22600</v>
      </c>
      <c r="J154" s="37">
        <f t="shared" si="77"/>
        <v>4436.13</v>
      </c>
      <c r="K154" s="37">
        <f t="shared" si="78"/>
        <v>2582</v>
      </c>
      <c r="L154" s="37">
        <f t="shared" si="79"/>
        <v>950.13</v>
      </c>
      <c r="M154" s="37">
        <f t="shared" si="80"/>
        <v>904</v>
      </c>
      <c r="N154" s="37">
        <f t="shared" si="81"/>
        <v>159.0512</v>
      </c>
      <c r="O154" s="37">
        <f t="shared" si="82"/>
        <v>636.2048</v>
      </c>
      <c r="P154" s="37">
        <f t="shared" si="64"/>
        <v>3105.291</v>
      </c>
      <c r="Q154" s="37">
        <f t="shared" si="65"/>
        <v>445.34336</v>
      </c>
      <c r="R154" s="37">
        <f t="shared" si="83"/>
        <v>2659.94764</v>
      </c>
      <c r="S154" s="49"/>
      <c r="T154" s="50"/>
      <c r="U154" s="49">
        <f>P154-S154</f>
        <v>3105.291</v>
      </c>
      <c r="V154" s="55">
        <v>1</v>
      </c>
    </row>
    <row r="155" ht="30" customHeight="1" spans="1:22">
      <c r="A155" s="28">
        <v>3</v>
      </c>
      <c r="B155" s="28" t="s">
        <v>167</v>
      </c>
      <c r="C155" s="27">
        <f t="shared" si="70"/>
        <v>18890</v>
      </c>
      <c r="D155" s="27">
        <f t="shared" si="71"/>
        <v>15160</v>
      </c>
      <c r="E155" s="30">
        <v>2000</v>
      </c>
      <c r="F155" s="30">
        <v>13160</v>
      </c>
      <c r="G155" s="30">
        <v>3730</v>
      </c>
      <c r="H155" s="30">
        <v>24729</v>
      </c>
      <c r="I155" s="27">
        <v>15000</v>
      </c>
      <c r="J155" s="37">
        <f t="shared" si="77"/>
        <v>2857.87</v>
      </c>
      <c r="K155" s="37">
        <f t="shared" si="78"/>
        <v>1516</v>
      </c>
      <c r="L155" s="37">
        <f t="shared" si="79"/>
        <v>741.87</v>
      </c>
      <c r="M155" s="37">
        <f t="shared" si="80"/>
        <v>600</v>
      </c>
      <c r="N155" s="37">
        <f t="shared" si="81"/>
        <v>93.3856</v>
      </c>
      <c r="O155" s="37">
        <f t="shared" si="82"/>
        <v>373.5424</v>
      </c>
      <c r="P155" s="37">
        <f t="shared" si="64"/>
        <v>2000.509</v>
      </c>
      <c r="Q155" s="37">
        <f t="shared" si="65"/>
        <v>261.47968</v>
      </c>
      <c r="R155" s="37">
        <f t="shared" si="83"/>
        <v>1739.02932</v>
      </c>
      <c r="S155" s="49"/>
      <c r="T155" s="50"/>
      <c r="U155" s="49">
        <f>P155-S155</f>
        <v>2000.509</v>
      </c>
      <c r="V155" s="55">
        <v>1</v>
      </c>
    </row>
    <row r="156" ht="30" customHeight="1" spans="1:22">
      <c r="A156" s="28">
        <v>4</v>
      </c>
      <c r="B156" s="28" t="s">
        <v>168</v>
      </c>
      <c r="C156" s="27">
        <f t="shared" si="70"/>
        <v>12152</v>
      </c>
      <c r="D156" s="27">
        <f t="shared" si="71"/>
        <v>6230</v>
      </c>
      <c r="E156" s="30">
        <v>2000</v>
      </c>
      <c r="F156" s="30">
        <v>4230</v>
      </c>
      <c r="G156" s="30">
        <v>5922</v>
      </c>
      <c r="H156" s="30">
        <v>14270</v>
      </c>
      <c r="I156" s="27">
        <v>12000</v>
      </c>
      <c r="J156" s="37">
        <f t="shared" si="77"/>
        <v>1531.1</v>
      </c>
      <c r="K156" s="37">
        <f t="shared" si="78"/>
        <v>623</v>
      </c>
      <c r="L156" s="37">
        <f t="shared" si="79"/>
        <v>428.1</v>
      </c>
      <c r="M156" s="37">
        <f t="shared" si="80"/>
        <v>480</v>
      </c>
      <c r="N156" s="37">
        <f t="shared" si="81"/>
        <v>38.3768</v>
      </c>
      <c r="O156" s="37">
        <f t="shared" si="82"/>
        <v>153.5072</v>
      </c>
      <c r="P156" s="37">
        <f t="shared" si="64"/>
        <v>1071.77</v>
      </c>
      <c r="Q156" s="37">
        <f t="shared" si="65"/>
        <v>107.45504</v>
      </c>
      <c r="R156" s="37">
        <f t="shared" si="83"/>
        <v>964.31496</v>
      </c>
      <c r="S156" s="49"/>
      <c r="T156" s="50"/>
      <c r="U156" s="49">
        <f>P156-S156</f>
        <v>1071.77</v>
      </c>
      <c r="V156" s="55">
        <v>1</v>
      </c>
    </row>
    <row r="157" ht="30" customHeight="1" spans="1:22">
      <c r="A157" s="28">
        <v>5</v>
      </c>
      <c r="B157" s="28" t="s">
        <v>169</v>
      </c>
      <c r="C157" s="27">
        <f t="shared" si="70"/>
        <v>24027</v>
      </c>
      <c r="D157" s="27">
        <f t="shared" si="71"/>
        <v>20510</v>
      </c>
      <c r="E157" s="30">
        <v>1000</v>
      </c>
      <c r="F157" s="30">
        <v>19510</v>
      </c>
      <c r="G157" s="30">
        <v>3517</v>
      </c>
      <c r="H157" s="30">
        <v>28548</v>
      </c>
      <c r="I157" s="27">
        <v>19000</v>
      </c>
      <c r="J157" s="37">
        <f t="shared" si="77"/>
        <v>3667.44</v>
      </c>
      <c r="K157" s="37">
        <f t="shared" si="78"/>
        <v>2051</v>
      </c>
      <c r="L157" s="37">
        <f t="shared" si="79"/>
        <v>856.44</v>
      </c>
      <c r="M157" s="37">
        <f t="shared" si="80"/>
        <v>760</v>
      </c>
      <c r="N157" s="37">
        <f t="shared" si="81"/>
        <v>126.3416</v>
      </c>
      <c r="O157" s="37">
        <f t="shared" si="82"/>
        <v>505.3664</v>
      </c>
      <c r="P157" s="37">
        <f t="shared" si="64"/>
        <v>2567.208</v>
      </c>
      <c r="Q157" s="37">
        <f t="shared" si="65"/>
        <v>353.75648</v>
      </c>
      <c r="R157" s="37">
        <f t="shared" si="83"/>
        <v>2213.45152</v>
      </c>
      <c r="S157" s="49"/>
      <c r="T157" s="50"/>
      <c r="U157" s="49">
        <f>P157-S157</f>
        <v>2567.208</v>
      </c>
      <c r="V157" s="55">
        <v>1</v>
      </c>
    </row>
    <row r="158" ht="30" customHeight="1" spans="1:22">
      <c r="A158" s="28">
        <v>6</v>
      </c>
      <c r="B158" s="28" t="s">
        <v>170</v>
      </c>
      <c r="C158" s="27">
        <f t="shared" si="70"/>
        <v>4450</v>
      </c>
      <c r="D158" s="27">
        <f t="shared" si="71"/>
        <v>2800</v>
      </c>
      <c r="E158" s="30">
        <v>0</v>
      </c>
      <c r="F158" s="30">
        <v>2800</v>
      </c>
      <c r="G158" s="30">
        <v>1650</v>
      </c>
      <c r="H158" s="30">
        <v>8495</v>
      </c>
      <c r="I158" s="27">
        <v>11000</v>
      </c>
      <c r="J158" s="37">
        <f t="shared" si="77"/>
        <v>974.85</v>
      </c>
      <c r="K158" s="37">
        <f t="shared" si="78"/>
        <v>280</v>
      </c>
      <c r="L158" s="37">
        <f t="shared" si="79"/>
        <v>254.85</v>
      </c>
      <c r="M158" s="37">
        <f t="shared" si="80"/>
        <v>440</v>
      </c>
      <c r="N158" s="37">
        <f t="shared" si="81"/>
        <v>17.248</v>
      </c>
      <c r="O158" s="37">
        <f t="shared" si="82"/>
        <v>68.992</v>
      </c>
      <c r="P158" s="37">
        <f t="shared" si="64"/>
        <v>682.395</v>
      </c>
      <c r="Q158" s="37">
        <f t="shared" si="65"/>
        <v>48.2944</v>
      </c>
      <c r="R158" s="37">
        <f t="shared" si="83"/>
        <v>634.1006</v>
      </c>
      <c r="S158" s="49">
        <f t="shared" si="84"/>
        <v>187.658625</v>
      </c>
      <c r="T158" s="50">
        <f t="shared" si="85"/>
        <v>494.736375</v>
      </c>
      <c r="U158" s="49"/>
      <c r="V158" s="55"/>
    </row>
    <row r="159" ht="30" customHeight="1" spans="1:22">
      <c r="A159" s="28">
        <v>7</v>
      </c>
      <c r="B159" s="28" t="s">
        <v>171</v>
      </c>
      <c r="C159" s="27">
        <f t="shared" si="70"/>
        <v>14200</v>
      </c>
      <c r="D159" s="27">
        <f t="shared" si="71"/>
        <v>10740</v>
      </c>
      <c r="E159" s="30">
        <v>2000</v>
      </c>
      <c r="F159" s="30">
        <v>8740</v>
      </c>
      <c r="G159" s="30">
        <v>3460</v>
      </c>
      <c r="H159" s="30">
        <v>22405</v>
      </c>
      <c r="I159" s="27">
        <v>18000</v>
      </c>
      <c r="J159" s="37">
        <f t="shared" si="77"/>
        <v>2466.15</v>
      </c>
      <c r="K159" s="37">
        <f t="shared" si="78"/>
        <v>1074</v>
      </c>
      <c r="L159" s="37">
        <f t="shared" si="79"/>
        <v>672.15</v>
      </c>
      <c r="M159" s="37">
        <f t="shared" si="80"/>
        <v>720</v>
      </c>
      <c r="N159" s="37">
        <f t="shared" si="81"/>
        <v>66.1584</v>
      </c>
      <c r="O159" s="37">
        <f t="shared" si="82"/>
        <v>264.6336</v>
      </c>
      <c r="P159" s="37">
        <f t="shared" si="64"/>
        <v>1726.305</v>
      </c>
      <c r="Q159" s="37">
        <f t="shared" si="65"/>
        <v>185.24352</v>
      </c>
      <c r="R159" s="37">
        <f t="shared" si="83"/>
        <v>1541.06148</v>
      </c>
      <c r="S159" s="49"/>
      <c r="T159" s="50"/>
      <c r="U159" s="49">
        <f>P159-S159</f>
        <v>1726.305</v>
      </c>
      <c r="V159" s="55">
        <v>1</v>
      </c>
    </row>
    <row r="160" ht="30" customHeight="1" spans="1:22">
      <c r="A160" s="28">
        <v>8</v>
      </c>
      <c r="B160" s="28" t="s">
        <v>172</v>
      </c>
      <c r="C160" s="27">
        <f t="shared" si="70"/>
        <v>6620</v>
      </c>
      <c r="D160" s="27">
        <f t="shared" si="71"/>
        <v>3880</v>
      </c>
      <c r="E160" s="30">
        <v>0</v>
      </c>
      <c r="F160" s="30">
        <v>3880</v>
      </c>
      <c r="G160" s="30">
        <v>2740</v>
      </c>
      <c r="H160" s="30">
        <v>11104</v>
      </c>
      <c r="I160" s="27">
        <v>15000</v>
      </c>
      <c r="J160" s="37">
        <f t="shared" si="77"/>
        <v>1321.12</v>
      </c>
      <c r="K160" s="37">
        <f t="shared" si="78"/>
        <v>388</v>
      </c>
      <c r="L160" s="37">
        <f t="shared" si="79"/>
        <v>333.12</v>
      </c>
      <c r="M160" s="37">
        <f t="shared" si="80"/>
        <v>600</v>
      </c>
      <c r="N160" s="37">
        <f t="shared" si="81"/>
        <v>23.9008</v>
      </c>
      <c r="O160" s="37">
        <f t="shared" si="82"/>
        <v>95.6032</v>
      </c>
      <c r="P160" s="37">
        <f t="shared" si="64"/>
        <v>924.784</v>
      </c>
      <c r="Q160" s="37">
        <f t="shared" si="65"/>
        <v>66.92224</v>
      </c>
      <c r="R160" s="37">
        <f t="shared" si="83"/>
        <v>857.86176</v>
      </c>
      <c r="S160" s="49">
        <f t="shared" si="84"/>
        <v>254.3156</v>
      </c>
      <c r="T160" s="50">
        <f t="shared" si="85"/>
        <v>670.4684</v>
      </c>
      <c r="U160" s="49"/>
      <c r="V160" s="55"/>
    </row>
    <row r="161" ht="30" customHeight="1" spans="1:22">
      <c r="A161" s="28">
        <v>9</v>
      </c>
      <c r="B161" s="28" t="s">
        <v>173</v>
      </c>
      <c r="C161" s="27">
        <f t="shared" si="70"/>
        <v>6640</v>
      </c>
      <c r="D161" s="27">
        <f t="shared" si="71"/>
        <v>3360</v>
      </c>
      <c r="E161" s="30">
        <v>0</v>
      </c>
      <c r="F161" s="30">
        <v>3360</v>
      </c>
      <c r="G161" s="30">
        <v>3280</v>
      </c>
      <c r="H161" s="30">
        <v>13732</v>
      </c>
      <c r="I161" s="27">
        <v>10400</v>
      </c>
      <c r="J161" s="37">
        <f t="shared" si="77"/>
        <v>1163.96</v>
      </c>
      <c r="K161" s="37">
        <f t="shared" si="78"/>
        <v>336</v>
      </c>
      <c r="L161" s="37">
        <f t="shared" si="79"/>
        <v>411.96</v>
      </c>
      <c r="M161" s="37">
        <f t="shared" si="80"/>
        <v>416</v>
      </c>
      <c r="N161" s="37">
        <f t="shared" si="81"/>
        <v>20.6976</v>
      </c>
      <c r="O161" s="37">
        <f t="shared" si="82"/>
        <v>82.7904</v>
      </c>
      <c r="P161" s="37">
        <f t="shared" si="64"/>
        <v>814.772</v>
      </c>
      <c r="Q161" s="37">
        <f t="shared" si="65"/>
        <v>57.95328</v>
      </c>
      <c r="R161" s="37">
        <f t="shared" si="83"/>
        <v>756.81872</v>
      </c>
      <c r="S161" s="49"/>
      <c r="T161" s="50"/>
      <c r="U161" s="49">
        <f>P161-S161</f>
        <v>814.772</v>
      </c>
      <c r="V161" s="55">
        <v>1</v>
      </c>
    </row>
    <row r="162" s="2" customFormat="1" ht="30" customHeight="1" spans="1:16370">
      <c r="A162" s="26" t="s">
        <v>174</v>
      </c>
      <c r="B162" s="26"/>
      <c r="C162" s="27">
        <f t="shared" si="70"/>
        <v>51890</v>
      </c>
      <c r="D162" s="27">
        <f t="shared" si="71"/>
        <v>34690</v>
      </c>
      <c r="E162" s="27">
        <f t="shared" ref="E162:I162" si="90">SUM(E163:E166)</f>
        <v>1186</v>
      </c>
      <c r="F162" s="27">
        <f t="shared" si="90"/>
        <v>33504</v>
      </c>
      <c r="G162" s="27">
        <f t="shared" si="90"/>
        <v>17200</v>
      </c>
      <c r="H162" s="27">
        <f t="shared" si="90"/>
        <v>66020</v>
      </c>
      <c r="I162" s="27">
        <f t="shared" si="90"/>
        <v>19933</v>
      </c>
      <c r="J162" s="36">
        <f t="shared" ref="J162:U162" si="91">SUM(J163:J166)</f>
        <v>6246.92</v>
      </c>
      <c r="K162" s="36">
        <f t="shared" si="91"/>
        <v>3469</v>
      </c>
      <c r="L162" s="36">
        <f t="shared" si="91"/>
        <v>1980.6</v>
      </c>
      <c r="M162" s="36">
        <f t="shared" si="91"/>
        <v>797.32</v>
      </c>
      <c r="N162" s="36">
        <f t="shared" si="91"/>
        <v>213.6904</v>
      </c>
      <c r="O162" s="36">
        <f t="shared" si="91"/>
        <v>854.7616</v>
      </c>
      <c r="P162" s="36">
        <f t="shared" si="91"/>
        <v>4372.844</v>
      </c>
      <c r="Q162" s="36">
        <f t="shared" si="91"/>
        <v>598.33312</v>
      </c>
      <c r="R162" s="36">
        <f t="shared" si="91"/>
        <v>3774.51088</v>
      </c>
      <c r="S162" s="36">
        <f t="shared" si="91"/>
        <v>448.7329</v>
      </c>
      <c r="T162" s="48">
        <f t="shared" si="91"/>
        <v>1183.0231</v>
      </c>
      <c r="U162" s="36">
        <f t="shared" si="91"/>
        <v>2741.088</v>
      </c>
      <c r="V162" s="36"/>
      <c r="XEI162" s="19"/>
      <c r="XEJ162" s="19"/>
      <c r="XEK162" s="19"/>
      <c r="XEL162" s="19"/>
      <c r="XEM162" s="19"/>
      <c r="XEN162" s="19"/>
      <c r="XEO162" s="19"/>
      <c r="XEP162" s="19"/>
    </row>
    <row r="163" ht="30" customHeight="1" spans="1:22">
      <c r="A163" s="24">
        <v>1</v>
      </c>
      <c r="B163" s="24" t="s">
        <v>36</v>
      </c>
      <c r="C163" s="27">
        <f t="shared" si="70"/>
        <v>1000</v>
      </c>
      <c r="D163" s="27">
        <f t="shared" si="71"/>
        <v>1000</v>
      </c>
      <c r="E163" s="30"/>
      <c r="F163" s="30">
        <v>1000</v>
      </c>
      <c r="G163" s="30"/>
      <c r="H163" s="30">
        <v>1000</v>
      </c>
      <c r="I163" s="27"/>
      <c r="J163" s="37">
        <f t="shared" si="77"/>
        <v>130</v>
      </c>
      <c r="K163" s="37">
        <f t="shared" si="78"/>
        <v>100</v>
      </c>
      <c r="L163" s="37">
        <f t="shared" si="79"/>
        <v>30</v>
      </c>
      <c r="M163" s="37">
        <f t="shared" si="80"/>
        <v>0</v>
      </c>
      <c r="N163" s="37">
        <f t="shared" si="81"/>
        <v>6.16</v>
      </c>
      <c r="O163" s="37">
        <f t="shared" si="82"/>
        <v>24.64</v>
      </c>
      <c r="P163" s="37">
        <f t="shared" si="64"/>
        <v>91</v>
      </c>
      <c r="Q163" s="37">
        <f t="shared" si="65"/>
        <v>17.248</v>
      </c>
      <c r="R163" s="37">
        <f t="shared" si="83"/>
        <v>73.752</v>
      </c>
      <c r="S163" s="49">
        <f t="shared" si="84"/>
        <v>25.025</v>
      </c>
      <c r="T163" s="50">
        <f t="shared" si="85"/>
        <v>65.975</v>
      </c>
      <c r="U163" s="49"/>
      <c r="V163" s="55"/>
    </row>
    <row r="164" ht="30" customHeight="1" spans="1:22">
      <c r="A164" s="24">
        <v>2</v>
      </c>
      <c r="B164" s="24" t="s">
        <v>175</v>
      </c>
      <c r="C164" s="27">
        <f t="shared" si="70"/>
        <v>14393</v>
      </c>
      <c r="D164" s="27">
        <f t="shared" si="71"/>
        <v>9393</v>
      </c>
      <c r="E164" s="30">
        <v>412</v>
      </c>
      <c r="F164" s="30">
        <v>8981</v>
      </c>
      <c r="G164" s="30">
        <v>5000</v>
      </c>
      <c r="H164" s="30">
        <v>18560</v>
      </c>
      <c r="I164" s="27">
        <v>2600</v>
      </c>
      <c r="J164" s="37">
        <f t="shared" si="77"/>
        <v>1600.1</v>
      </c>
      <c r="K164" s="37">
        <f t="shared" si="78"/>
        <v>939.3</v>
      </c>
      <c r="L164" s="37">
        <f t="shared" si="79"/>
        <v>556.8</v>
      </c>
      <c r="M164" s="37">
        <f t="shared" si="80"/>
        <v>104</v>
      </c>
      <c r="N164" s="37">
        <f t="shared" si="81"/>
        <v>57.86088</v>
      </c>
      <c r="O164" s="37">
        <f t="shared" si="82"/>
        <v>231.44352</v>
      </c>
      <c r="P164" s="37">
        <f t="shared" si="64"/>
        <v>1120.07</v>
      </c>
      <c r="Q164" s="37">
        <f t="shared" si="65"/>
        <v>162.010464</v>
      </c>
      <c r="R164" s="37">
        <f t="shared" si="83"/>
        <v>958.059536</v>
      </c>
      <c r="S164" s="49">
        <f t="shared" si="84"/>
        <v>308.01925</v>
      </c>
      <c r="T164" s="50">
        <f t="shared" si="85"/>
        <v>812.05075</v>
      </c>
      <c r="U164" s="49"/>
      <c r="V164" s="55"/>
    </row>
    <row r="165" ht="30" customHeight="1" spans="1:22">
      <c r="A165" s="24">
        <v>3</v>
      </c>
      <c r="B165" s="24" t="s">
        <v>176</v>
      </c>
      <c r="C165" s="27">
        <f t="shared" si="70"/>
        <v>32474</v>
      </c>
      <c r="D165" s="27">
        <f t="shared" si="71"/>
        <v>20274</v>
      </c>
      <c r="E165" s="30">
        <v>774</v>
      </c>
      <c r="F165" s="30">
        <v>19500</v>
      </c>
      <c r="G165" s="30">
        <v>12200</v>
      </c>
      <c r="H165" s="30">
        <v>43260</v>
      </c>
      <c r="I165" s="27">
        <v>14766</v>
      </c>
      <c r="J165" s="37">
        <f t="shared" si="77"/>
        <v>3915.84</v>
      </c>
      <c r="K165" s="37">
        <f t="shared" si="78"/>
        <v>2027.4</v>
      </c>
      <c r="L165" s="37">
        <f t="shared" si="79"/>
        <v>1297.8</v>
      </c>
      <c r="M165" s="37">
        <f t="shared" si="80"/>
        <v>590.64</v>
      </c>
      <c r="N165" s="37">
        <f t="shared" si="81"/>
        <v>124.88784</v>
      </c>
      <c r="O165" s="37">
        <f t="shared" si="82"/>
        <v>499.55136</v>
      </c>
      <c r="P165" s="37">
        <f t="shared" si="64"/>
        <v>2741.088</v>
      </c>
      <c r="Q165" s="37">
        <f t="shared" si="65"/>
        <v>349.685952</v>
      </c>
      <c r="R165" s="37">
        <f t="shared" si="83"/>
        <v>2391.402048</v>
      </c>
      <c r="S165" s="49"/>
      <c r="T165" s="50"/>
      <c r="U165" s="49">
        <f>P165-S165</f>
        <v>2741.088</v>
      </c>
      <c r="V165" s="55">
        <v>1</v>
      </c>
    </row>
    <row r="166" ht="30" customHeight="1" spans="1:22">
      <c r="A166" s="24">
        <v>4</v>
      </c>
      <c r="B166" s="24" t="s">
        <v>177</v>
      </c>
      <c r="C166" s="27">
        <f t="shared" si="70"/>
        <v>4023</v>
      </c>
      <c r="D166" s="27">
        <f t="shared" si="71"/>
        <v>4023</v>
      </c>
      <c r="E166" s="30"/>
      <c r="F166" s="30">
        <f>1600+2423</f>
        <v>4023</v>
      </c>
      <c r="G166" s="30"/>
      <c r="H166" s="30">
        <v>3200</v>
      </c>
      <c r="I166" s="27">
        <v>2567</v>
      </c>
      <c r="J166" s="37">
        <f t="shared" si="77"/>
        <v>600.98</v>
      </c>
      <c r="K166" s="37">
        <f t="shared" si="78"/>
        <v>402.3</v>
      </c>
      <c r="L166" s="37">
        <f t="shared" si="79"/>
        <v>96</v>
      </c>
      <c r="M166" s="37">
        <f t="shared" si="80"/>
        <v>102.68</v>
      </c>
      <c r="N166" s="37">
        <f t="shared" si="81"/>
        <v>24.78168</v>
      </c>
      <c r="O166" s="37">
        <f t="shared" si="82"/>
        <v>99.12672</v>
      </c>
      <c r="P166" s="37">
        <f t="shared" si="64"/>
        <v>420.686</v>
      </c>
      <c r="Q166" s="37">
        <f t="shared" si="65"/>
        <v>69.388704</v>
      </c>
      <c r="R166" s="37">
        <f t="shared" si="83"/>
        <v>351.297296</v>
      </c>
      <c r="S166" s="49">
        <f t="shared" si="84"/>
        <v>115.68865</v>
      </c>
      <c r="T166" s="50">
        <f t="shared" si="85"/>
        <v>304.99735</v>
      </c>
      <c r="U166" s="49"/>
      <c r="V166" s="55"/>
    </row>
    <row r="167" s="2" customFormat="1" ht="30" customHeight="1" spans="1:16370">
      <c r="A167" s="26" t="s">
        <v>178</v>
      </c>
      <c r="B167" s="26"/>
      <c r="C167" s="27">
        <f t="shared" si="70"/>
        <v>44467</v>
      </c>
      <c r="D167" s="27">
        <f t="shared" si="71"/>
        <v>22133</v>
      </c>
      <c r="E167" s="27">
        <f t="shared" ref="E167:I167" si="92">SUM(E168:E172)</f>
        <v>2000</v>
      </c>
      <c r="F167" s="27">
        <f t="shared" si="92"/>
        <v>20133</v>
      </c>
      <c r="G167" s="27">
        <f t="shared" si="92"/>
        <v>22334</v>
      </c>
      <c r="H167" s="27">
        <f t="shared" si="92"/>
        <v>68800</v>
      </c>
      <c r="I167" s="27">
        <f t="shared" si="92"/>
        <v>39233</v>
      </c>
      <c r="J167" s="36">
        <f t="shared" ref="J167:U167" si="93">SUM(J168:J172)</f>
        <v>5846.62</v>
      </c>
      <c r="K167" s="36">
        <f t="shared" si="93"/>
        <v>2213.3</v>
      </c>
      <c r="L167" s="36">
        <f t="shared" si="93"/>
        <v>2064</v>
      </c>
      <c r="M167" s="36">
        <f t="shared" si="93"/>
        <v>1569.32</v>
      </c>
      <c r="N167" s="36">
        <f t="shared" si="93"/>
        <v>136.33928</v>
      </c>
      <c r="O167" s="36">
        <f t="shared" si="93"/>
        <v>545.35712</v>
      </c>
      <c r="P167" s="36">
        <f t="shared" si="93"/>
        <v>4092.634</v>
      </c>
      <c r="Q167" s="36">
        <f t="shared" si="93"/>
        <v>381.749984</v>
      </c>
      <c r="R167" s="36">
        <f t="shared" si="93"/>
        <v>3710.884016</v>
      </c>
      <c r="S167" s="36">
        <f t="shared" si="93"/>
        <v>1125.47435</v>
      </c>
      <c r="T167" s="48">
        <f t="shared" si="93"/>
        <v>2967.15965</v>
      </c>
      <c r="U167" s="36">
        <f t="shared" si="93"/>
        <v>0</v>
      </c>
      <c r="V167" s="36"/>
      <c r="XEI167" s="19"/>
      <c r="XEJ167" s="19"/>
      <c r="XEK167" s="19"/>
      <c r="XEL167" s="19"/>
      <c r="XEM167" s="19"/>
      <c r="XEN167" s="19"/>
      <c r="XEO167" s="19"/>
      <c r="XEP167" s="19"/>
    </row>
    <row r="168" s="6" customFormat="1" ht="30" customHeight="1" spans="1:22">
      <c r="A168" s="24">
        <v>1</v>
      </c>
      <c r="B168" s="24" t="s">
        <v>179</v>
      </c>
      <c r="C168" s="27">
        <f t="shared" si="70"/>
        <v>2420</v>
      </c>
      <c r="D168" s="27">
        <f t="shared" si="71"/>
        <v>0</v>
      </c>
      <c r="E168" s="30"/>
      <c r="F168" s="30">
        <v>0</v>
      </c>
      <c r="G168" s="30">
        <v>2420</v>
      </c>
      <c r="H168" s="30">
        <v>780</v>
      </c>
      <c r="I168" s="27">
        <v>300</v>
      </c>
      <c r="J168" s="37">
        <f t="shared" si="77"/>
        <v>35.4</v>
      </c>
      <c r="K168" s="37">
        <f t="shared" si="78"/>
        <v>0</v>
      </c>
      <c r="L168" s="37">
        <f t="shared" si="79"/>
        <v>23.4</v>
      </c>
      <c r="M168" s="37">
        <f t="shared" si="80"/>
        <v>12</v>
      </c>
      <c r="N168" s="37">
        <f t="shared" si="81"/>
        <v>0</v>
      </c>
      <c r="O168" s="37">
        <f t="shared" si="82"/>
        <v>0</v>
      </c>
      <c r="P168" s="37">
        <f t="shared" si="64"/>
        <v>24.78</v>
      </c>
      <c r="Q168" s="37">
        <f t="shared" si="65"/>
        <v>0</v>
      </c>
      <c r="R168" s="37">
        <f t="shared" si="83"/>
        <v>24.78</v>
      </c>
      <c r="S168" s="49">
        <f t="shared" si="84"/>
        <v>6.8145</v>
      </c>
      <c r="T168" s="50">
        <f t="shared" si="85"/>
        <v>17.9655</v>
      </c>
      <c r="U168" s="49"/>
      <c r="V168" s="55"/>
    </row>
    <row r="169" s="6" customFormat="1" ht="30" customHeight="1" spans="1:22">
      <c r="A169" s="24">
        <v>2</v>
      </c>
      <c r="B169" s="24" t="s">
        <v>180</v>
      </c>
      <c r="C169" s="27">
        <f t="shared" si="70"/>
        <v>4000</v>
      </c>
      <c r="D169" s="27">
        <f t="shared" si="71"/>
        <v>1500</v>
      </c>
      <c r="E169" s="30"/>
      <c r="F169" s="30">
        <v>1500</v>
      </c>
      <c r="G169" s="30">
        <v>2500</v>
      </c>
      <c r="H169" s="30">
        <v>5200</v>
      </c>
      <c r="I169" s="27">
        <v>4200</v>
      </c>
      <c r="J169" s="37">
        <f t="shared" si="77"/>
        <v>474</v>
      </c>
      <c r="K169" s="37">
        <f t="shared" si="78"/>
        <v>150</v>
      </c>
      <c r="L169" s="37">
        <f t="shared" si="79"/>
        <v>156</v>
      </c>
      <c r="M169" s="37">
        <f t="shared" si="80"/>
        <v>168</v>
      </c>
      <c r="N169" s="37">
        <f t="shared" si="81"/>
        <v>9.24</v>
      </c>
      <c r="O169" s="37">
        <f t="shared" si="82"/>
        <v>36.96</v>
      </c>
      <c r="P169" s="37">
        <f t="shared" si="64"/>
        <v>331.8</v>
      </c>
      <c r="Q169" s="37">
        <f t="shared" si="65"/>
        <v>25.872</v>
      </c>
      <c r="R169" s="37">
        <f t="shared" si="83"/>
        <v>305.928</v>
      </c>
      <c r="S169" s="49">
        <f t="shared" si="84"/>
        <v>91.245</v>
      </c>
      <c r="T169" s="50">
        <f t="shared" si="85"/>
        <v>240.555</v>
      </c>
      <c r="U169" s="49"/>
      <c r="V169" s="55"/>
    </row>
    <row r="170" s="6" customFormat="1" ht="30" customHeight="1" spans="1:22">
      <c r="A170" s="24">
        <v>3</v>
      </c>
      <c r="B170" s="24" t="s">
        <v>181</v>
      </c>
      <c r="C170" s="27">
        <f t="shared" si="70"/>
        <v>12100</v>
      </c>
      <c r="D170" s="27">
        <f t="shared" si="71"/>
        <v>6750</v>
      </c>
      <c r="E170" s="30">
        <v>300</v>
      </c>
      <c r="F170" s="30">
        <v>6450</v>
      </c>
      <c r="G170" s="30">
        <v>5350</v>
      </c>
      <c r="H170" s="30">
        <v>19740</v>
      </c>
      <c r="I170" s="27">
        <v>11500</v>
      </c>
      <c r="J170" s="37">
        <f t="shared" si="77"/>
        <v>1727.2</v>
      </c>
      <c r="K170" s="37">
        <f t="shared" si="78"/>
        <v>675</v>
      </c>
      <c r="L170" s="37">
        <f t="shared" si="79"/>
        <v>592.2</v>
      </c>
      <c r="M170" s="37">
        <f t="shared" si="80"/>
        <v>460</v>
      </c>
      <c r="N170" s="37">
        <f t="shared" si="81"/>
        <v>41.58</v>
      </c>
      <c r="O170" s="37">
        <f t="shared" si="82"/>
        <v>166.32</v>
      </c>
      <c r="P170" s="37">
        <f t="shared" si="64"/>
        <v>1209.04</v>
      </c>
      <c r="Q170" s="37">
        <f t="shared" si="65"/>
        <v>116.424</v>
      </c>
      <c r="R170" s="37">
        <f t="shared" si="83"/>
        <v>1092.616</v>
      </c>
      <c r="S170" s="49">
        <f t="shared" si="84"/>
        <v>332.486</v>
      </c>
      <c r="T170" s="50">
        <f t="shared" si="85"/>
        <v>876.554</v>
      </c>
      <c r="U170" s="49"/>
      <c r="V170" s="55"/>
    </row>
    <row r="171" s="6" customFormat="1" ht="30" customHeight="1" spans="1:22">
      <c r="A171" s="24">
        <v>4</v>
      </c>
      <c r="B171" s="24" t="s">
        <v>182</v>
      </c>
      <c r="C171" s="27">
        <f t="shared" si="70"/>
        <v>10800</v>
      </c>
      <c r="D171" s="27">
        <f t="shared" si="71"/>
        <v>5500</v>
      </c>
      <c r="E171" s="30">
        <v>700</v>
      </c>
      <c r="F171" s="30">
        <v>4800</v>
      </c>
      <c r="G171" s="30">
        <v>5300</v>
      </c>
      <c r="H171" s="30">
        <v>17200</v>
      </c>
      <c r="I171" s="27">
        <v>9300</v>
      </c>
      <c r="J171" s="37">
        <f t="shared" si="77"/>
        <v>1438</v>
      </c>
      <c r="K171" s="37">
        <f t="shared" si="78"/>
        <v>550</v>
      </c>
      <c r="L171" s="37">
        <f t="shared" si="79"/>
        <v>516</v>
      </c>
      <c r="M171" s="37">
        <f t="shared" si="80"/>
        <v>372</v>
      </c>
      <c r="N171" s="37">
        <f t="shared" si="81"/>
        <v>33.88</v>
      </c>
      <c r="O171" s="37">
        <f t="shared" si="82"/>
        <v>135.52</v>
      </c>
      <c r="P171" s="37">
        <f t="shared" ref="P171:P179" si="94">J171*0.7</f>
        <v>1006.6</v>
      </c>
      <c r="Q171" s="37">
        <f t="shared" ref="Q171:Q179" si="95">O171*0.7</f>
        <v>94.864</v>
      </c>
      <c r="R171" s="37">
        <f t="shared" si="83"/>
        <v>911.736</v>
      </c>
      <c r="S171" s="49">
        <f t="shared" si="84"/>
        <v>276.815</v>
      </c>
      <c r="T171" s="50">
        <f t="shared" si="85"/>
        <v>729.785</v>
      </c>
      <c r="U171" s="49"/>
      <c r="V171" s="55"/>
    </row>
    <row r="172" s="6" customFormat="1" ht="30" customHeight="1" spans="1:22">
      <c r="A172" s="24">
        <v>5</v>
      </c>
      <c r="B172" s="24" t="s">
        <v>183</v>
      </c>
      <c r="C172" s="27">
        <f t="shared" si="70"/>
        <v>15147</v>
      </c>
      <c r="D172" s="27">
        <f t="shared" si="71"/>
        <v>8383</v>
      </c>
      <c r="E172" s="30">
        <v>1000</v>
      </c>
      <c r="F172" s="30">
        <v>7383</v>
      </c>
      <c r="G172" s="30">
        <v>6764</v>
      </c>
      <c r="H172" s="30">
        <v>25880</v>
      </c>
      <c r="I172" s="27">
        <v>13933</v>
      </c>
      <c r="J172" s="37">
        <f t="shared" si="77"/>
        <v>2172.02</v>
      </c>
      <c r="K172" s="37">
        <f t="shared" si="78"/>
        <v>838.3</v>
      </c>
      <c r="L172" s="37">
        <f t="shared" si="79"/>
        <v>776.4</v>
      </c>
      <c r="M172" s="37">
        <f t="shared" si="80"/>
        <v>557.32</v>
      </c>
      <c r="N172" s="37">
        <f t="shared" si="81"/>
        <v>51.63928</v>
      </c>
      <c r="O172" s="37">
        <f t="shared" si="82"/>
        <v>206.55712</v>
      </c>
      <c r="P172" s="37">
        <f t="shared" si="94"/>
        <v>1520.414</v>
      </c>
      <c r="Q172" s="37">
        <f t="shared" si="95"/>
        <v>144.589984</v>
      </c>
      <c r="R172" s="37">
        <f t="shared" si="83"/>
        <v>1375.824016</v>
      </c>
      <c r="S172" s="49">
        <f t="shared" si="84"/>
        <v>418.11385</v>
      </c>
      <c r="T172" s="50">
        <f t="shared" si="85"/>
        <v>1102.30015</v>
      </c>
      <c r="U172" s="49"/>
      <c r="V172" s="55"/>
    </row>
    <row r="173" s="2" customFormat="1" ht="30" customHeight="1" spans="1:16370">
      <c r="A173" s="26" t="s">
        <v>184</v>
      </c>
      <c r="B173" s="26"/>
      <c r="C173" s="27">
        <f t="shared" si="70"/>
        <v>84200</v>
      </c>
      <c r="D173" s="27">
        <f t="shared" si="71"/>
        <v>51400</v>
      </c>
      <c r="E173" s="27">
        <f t="shared" ref="E173:I173" si="96">SUM(E174:E179)</f>
        <v>3000</v>
      </c>
      <c r="F173" s="27">
        <f t="shared" si="96"/>
        <v>48400</v>
      </c>
      <c r="G173" s="27">
        <f t="shared" si="96"/>
        <v>32800</v>
      </c>
      <c r="H173" s="27">
        <f t="shared" si="96"/>
        <v>98415</v>
      </c>
      <c r="I173" s="27">
        <f t="shared" si="96"/>
        <v>43800</v>
      </c>
      <c r="J173" s="36">
        <f t="shared" ref="J173:U173" si="97">SUM(J174:J179)</f>
        <v>9844.45</v>
      </c>
      <c r="K173" s="36">
        <f t="shared" si="97"/>
        <v>5140</v>
      </c>
      <c r="L173" s="36">
        <f t="shared" si="97"/>
        <v>2952.45</v>
      </c>
      <c r="M173" s="36">
        <f t="shared" si="97"/>
        <v>1752</v>
      </c>
      <c r="N173" s="36">
        <f t="shared" si="97"/>
        <v>316.624</v>
      </c>
      <c r="O173" s="36">
        <f t="shared" si="97"/>
        <v>1266.496</v>
      </c>
      <c r="P173" s="36">
        <f t="shared" si="97"/>
        <v>6891.115</v>
      </c>
      <c r="Q173" s="36">
        <f t="shared" si="97"/>
        <v>886.5472</v>
      </c>
      <c r="R173" s="36">
        <f t="shared" si="97"/>
        <v>6004.5678</v>
      </c>
      <c r="S173" s="36">
        <f t="shared" si="97"/>
        <v>1919.609125</v>
      </c>
      <c r="T173" s="48">
        <f t="shared" si="97"/>
        <v>4971.505875</v>
      </c>
      <c r="U173" s="36">
        <f t="shared" si="97"/>
        <v>0</v>
      </c>
      <c r="V173" s="36"/>
      <c r="XEI173" s="19"/>
      <c r="XEJ173" s="19"/>
      <c r="XEK173" s="19"/>
      <c r="XEL173" s="19"/>
      <c r="XEM173" s="19"/>
      <c r="XEN173" s="19"/>
      <c r="XEO173" s="19"/>
      <c r="XEP173" s="19"/>
    </row>
    <row r="174" ht="30" customHeight="1" spans="1:22">
      <c r="A174" s="24">
        <v>1</v>
      </c>
      <c r="B174" s="24" t="s">
        <v>36</v>
      </c>
      <c r="C174" s="30">
        <f t="shared" si="70"/>
        <v>4060</v>
      </c>
      <c r="D174" s="30">
        <f t="shared" si="71"/>
        <v>2260</v>
      </c>
      <c r="E174" s="30"/>
      <c r="F174" s="30">
        <v>2260</v>
      </c>
      <c r="G174" s="59">
        <v>1800</v>
      </c>
      <c r="H174" s="30">
        <v>3260</v>
      </c>
      <c r="I174" s="30">
        <v>0</v>
      </c>
      <c r="J174" s="37">
        <f t="shared" si="77"/>
        <v>323.8</v>
      </c>
      <c r="K174" s="37">
        <f t="shared" si="78"/>
        <v>226</v>
      </c>
      <c r="L174" s="37">
        <f t="shared" si="79"/>
        <v>97.8</v>
      </c>
      <c r="M174" s="37">
        <f t="shared" si="80"/>
        <v>0</v>
      </c>
      <c r="N174" s="37">
        <f t="shared" si="81"/>
        <v>13.9216</v>
      </c>
      <c r="O174" s="37">
        <f t="shared" si="82"/>
        <v>55.6864</v>
      </c>
      <c r="P174" s="37">
        <f t="shared" si="94"/>
        <v>226.66</v>
      </c>
      <c r="Q174" s="37">
        <f t="shared" si="95"/>
        <v>38.98048</v>
      </c>
      <c r="R174" s="37">
        <f t="shared" si="83"/>
        <v>187.67952</v>
      </c>
      <c r="S174" s="49">
        <f>P174*0.275</f>
        <v>62.3315</v>
      </c>
      <c r="T174" s="50">
        <f t="shared" ref="T174:T179" si="98">P174-S174</f>
        <v>164.3285</v>
      </c>
      <c r="U174" s="49"/>
      <c r="V174" s="55"/>
    </row>
    <row r="175" ht="30" customHeight="1" spans="1:22">
      <c r="A175" s="24">
        <v>2</v>
      </c>
      <c r="B175" s="24" t="s">
        <v>185</v>
      </c>
      <c r="C175" s="30">
        <f t="shared" si="70"/>
        <v>9040</v>
      </c>
      <c r="D175" s="30">
        <f t="shared" si="71"/>
        <v>6040</v>
      </c>
      <c r="E175" s="30">
        <v>400</v>
      </c>
      <c r="F175" s="30">
        <v>5640</v>
      </c>
      <c r="G175" s="59">
        <v>3000</v>
      </c>
      <c r="H175" s="30">
        <v>11340</v>
      </c>
      <c r="I175" s="59">
        <v>6000</v>
      </c>
      <c r="J175" s="37">
        <f t="shared" si="77"/>
        <v>1184.2</v>
      </c>
      <c r="K175" s="37">
        <f t="shared" si="78"/>
        <v>604</v>
      </c>
      <c r="L175" s="37">
        <f t="shared" si="79"/>
        <v>340.2</v>
      </c>
      <c r="M175" s="37">
        <f t="shared" si="80"/>
        <v>240</v>
      </c>
      <c r="N175" s="37">
        <f t="shared" si="81"/>
        <v>37.2064</v>
      </c>
      <c r="O175" s="37">
        <f t="shared" si="82"/>
        <v>148.8256</v>
      </c>
      <c r="P175" s="37">
        <f t="shared" si="94"/>
        <v>828.94</v>
      </c>
      <c r="Q175" s="37">
        <f t="shared" si="95"/>
        <v>104.17792</v>
      </c>
      <c r="R175" s="37">
        <f t="shared" si="83"/>
        <v>724.76208</v>
      </c>
      <c r="S175" s="49">
        <f>P175*0.275</f>
        <v>227.9585</v>
      </c>
      <c r="T175" s="50">
        <f t="shared" si="98"/>
        <v>600.9815</v>
      </c>
      <c r="U175" s="49"/>
      <c r="V175" s="55"/>
    </row>
    <row r="176" ht="30" customHeight="1" spans="1:22">
      <c r="A176" s="24">
        <v>3</v>
      </c>
      <c r="B176" s="24" t="s">
        <v>186</v>
      </c>
      <c r="C176" s="30">
        <f t="shared" si="70"/>
        <v>15200</v>
      </c>
      <c r="D176" s="30">
        <f t="shared" si="71"/>
        <v>10200</v>
      </c>
      <c r="E176" s="30">
        <v>400</v>
      </c>
      <c r="F176" s="30">
        <v>9800</v>
      </c>
      <c r="G176" s="59">
        <v>5000</v>
      </c>
      <c r="H176" s="30">
        <v>18600</v>
      </c>
      <c r="I176" s="59">
        <v>7800</v>
      </c>
      <c r="J176" s="37">
        <f t="shared" si="77"/>
        <v>1890</v>
      </c>
      <c r="K176" s="37">
        <f t="shared" si="78"/>
        <v>1020</v>
      </c>
      <c r="L176" s="37">
        <f t="shared" si="79"/>
        <v>558</v>
      </c>
      <c r="M176" s="37">
        <f t="shared" si="80"/>
        <v>312</v>
      </c>
      <c r="N176" s="37">
        <f t="shared" si="81"/>
        <v>62.832</v>
      </c>
      <c r="O176" s="37">
        <f t="shared" si="82"/>
        <v>251.328</v>
      </c>
      <c r="P176" s="37">
        <f t="shared" si="94"/>
        <v>1323</v>
      </c>
      <c r="Q176" s="37">
        <f t="shared" si="95"/>
        <v>175.9296</v>
      </c>
      <c r="R176" s="37">
        <f t="shared" si="83"/>
        <v>1147.0704</v>
      </c>
      <c r="S176" s="49">
        <f>P176*0.275</f>
        <v>363.825</v>
      </c>
      <c r="T176" s="50">
        <f t="shared" si="98"/>
        <v>959.175</v>
      </c>
      <c r="U176" s="49"/>
      <c r="V176" s="55"/>
    </row>
    <row r="177" ht="30" customHeight="1" spans="1:22">
      <c r="A177" s="24">
        <v>4</v>
      </c>
      <c r="B177" s="24" t="s">
        <v>187</v>
      </c>
      <c r="C177" s="30">
        <f t="shared" si="70"/>
        <v>19000</v>
      </c>
      <c r="D177" s="30">
        <f t="shared" si="71"/>
        <v>11000</v>
      </c>
      <c r="E177" s="30">
        <v>1000</v>
      </c>
      <c r="F177" s="30">
        <v>10000</v>
      </c>
      <c r="G177" s="59">
        <v>8000</v>
      </c>
      <c r="H177" s="30">
        <v>23000</v>
      </c>
      <c r="I177" s="59">
        <v>10000</v>
      </c>
      <c r="J177" s="37">
        <f t="shared" si="77"/>
        <v>2190</v>
      </c>
      <c r="K177" s="37">
        <f t="shared" si="78"/>
        <v>1100</v>
      </c>
      <c r="L177" s="37">
        <f t="shared" si="79"/>
        <v>690</v>
      </c>
      <c r="M177" s="37">
        <f t="shared" si="80"/>
        <v>400</v>
      </c>
      <c r="N177" s="37">
        <f t="shared" si="81"/>
        <v>67.76</v>
      </c>
      <c r="O177" s="37">
        <f t="shared" si="82"/>
        <v>271.04</v>
      </c>
      <c r="P177" s="37">
        <f t="shared" si="94"/>
        <v>1533</v>
      </c>
      <c r="Q177" s="37">
        <f t="shared" si="95"/>
        <v>189.728</v>
      </c>
      <c r="R177" s="37">
        <f t="shared" si="83"/>
        <v>1343.272</v>
      </c>
      <c r="S177" s="49">
        <f>P177*0.275</f>
        <v>421.575</v>
      </c>
      <c r="T177" s="50">
        <f t="shared" si="98"/>
        <v>1111.425</v>
      </c>
      <c r="U177" s="49"/>
      <c r="V177" s="55"/>
    </row>
    <row r="178" ht="30" customHeight="1" spans="1:22">
      <c r="A178" s="24">
        <v>5</v>
      </c>
      <c r="B178" s="24" t="s">
        <v>188</v>
      </c>
      <c r="C178" s="30">
        <f t="shared" si="70"/>
        <v>18300</v>
      </c>
      <c r="D178" s="30">
        <f t="shared" si="71"/>
        <v>11300</v>
      </c>
      <c r="E178" s="30">
        <v>600</v>
      </c>
      <c r="F178" s="30">
        <v>10700</v>
      </c>
      <c r="G178" s="59">
        <v>7000</v>
      </c>
      <c r="H178" s="30">
        <v>20915</v>
      </c>
      <c r="I178" s="59">
        <v>10000</v>
      </c>
      <c r="J178" s="37">
        <f t="shared" si="77"/>
        <v>2157.45</v>
      </c>
      <c r="K178" s="37">
        <f t="shared" si="78"/>
        <v>1130</v>
      </c>
      <c r="L178" s="37">
        <f t="shared" si="79"/>
        <v>627.45</v>
      </c>
      <c r="M178" s="37">
        <f t="shared" si="80"/>
        <v>400</v>
      </c>
      <c r="N178" s="37">
        <f t="shared" si="81"/>
        <v>69.608</v>
      </c>
      <c r="O178" s="37">
        <f t="shared" si="82"/>
        <v>278.432</v>
      </c>
      <c r="P178" s="37">
        <f t="shared" si="94"/>
        <v>1510.215</v>
      </c>
      <c r="Q178" s="37">
        <f t="shared" si="95"/>
        <v>194.9024</v>
      </c>
      <c r="R178" s="37">
        <f t="shared" si="83"/>
        <v>1315.3126</v>
      </c>
      <c r="S178" s="49">
        <f>P178*0.275</f>
        <v>415.309125</v>
      </c>
      <c r="T178" s="50">
        <f t="shared" si="98"/>
        <v>1094.905875</v>
      </c>
      <c r="U178" s="49"/>
      <c r="V178" s="55"/>
    </row>
    <row r="179" ht="30" customHeight="1" spans="1:22">
      <c r="A179" s="24">
        <v>6</v>
      </c>
      <c r="B179" s="24" t="s">
        <v>189</v>
      </c>
      <c r="C179" s="30">
        <f t="shared" si="70"/>
        <v>18600</v>
      </c>
      <c r="D179" s="30">
        <f t="shared" si="71"/>
        <v>10600</v>
      </c>
      <c r="E179" s="30">
        <v>600</v>
      </c>
      <c r="F179" s="30">
        <v>10000</v>
      </c>
      <c r="G179" s="59">
        <v>8000</v>
      </c>
      <c r="H179" s="30">
        <v>21300</v>
      </c>
      <c r="I179" s="59">
        <v>10000</v>
      </c>
      <c r="J179" s="37">
        <f t="shared" si="77"/>
        <v>2099</v>
      </c>
      <c r="K179" s="37">
        <f t="shared" si="78"/>
        <v>1060</v>
      </c>
      <c r="L179" s="37">
        <f t="shared" si="79"/>
        <v>639</v>
      </c>
      <c r="M179" s="37">
        <f t="shared" si="80"/>
        <v>400</v>
      </c>
      <c r="N179" s="37">
        <f t="shared" si="81"/>
        <v>65.296</v>
      </c>
      <c r="O179" s="37">
        <f t="shared" si="82"/>
        <v>261.184</v>
      </c>
      <c r="P179" s="37">
        <f t="shared" si="94"/>
        <v>1469.3</v>
      </c>
      <c r="Q179" s="37">
        <f t="shared" si="95"/>
        <v>182.8288</v>
      </c>
      <c r="R179" s="37">
        <f t="shared" si="83"/>
        <v>1286.4712</v>
      </c>
      <c r="S179" s="49">
        <v>428.61</v>
      </c>
      <c r="T179" s="50">
        <f t="shared" si="98"/>
        <v>1040.69</v>
      </c>
      <c r="U179" s="49"/>
      <c r="V179" s="55"/>
    </row>
    <row r="180" spans="8:8">
      <c r="H180" s="4"/>
    </row>
  </sheetData>
  <autoFilter ref="A7:XFD179">
    <extLst/>
  </autoFilter>
  <mergeCells count="47">
    <mergeCell ref="A1:B1"/>
    <mergeCell ref="A2:V2"/>
    <mergeCell ref="R3:V3"/>
    <mergeCell ref="C4:I4"/>
    <mergeCell ref="J4:M4"/>
    <mergeCell ref="N4:O4"/>
    <mergeCell ref="P4:R4"/>
    <mergeCell ref="C5:G5"/>
    <mergeCell ref="A8:B8"/>
    <mergeCell ref="A9:B9"/>
    <mergeCell ref="A22:B22"/>
    <mergeCell ref="A34:B34"/>
    <mergeCell ref="A41:B41"/>
    <mergeCell ref="A49:B49"/>
    <mergeCell ref="A56:B56"/>
    <mergeCell ref="A68:B68"/>
    <mergeCell ref="A78:B78"/>
    <mergeCell ref="A88:B88"/>
    <mergeCell ref="A97:B97"/>
    <mergeCell ref="A104:B104"/>
    <mergeCell ref="A105:B105"/>
    <mergeCell ref="A106:B106"/>
    <mergeCell ref="A115:B115"/>
    <mergeCell ref="A123:B123"/>
    <mergeCell ref="A134:B134"/>
    <mergeCell ref="A141:B141"/>
    <mergeCell ref="A152:B152"/>
    <mergeCell ref="A162:B162"/>
    <mergeCell ref="A167:B167"/>
    <mergeCell ref="A173:B173"/>
    <mergeCell ref="A4:A6"/>
    <mergeCell ref="B4:B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4:S6"/>
    <mergeCell ref="T4:T6"/>
    <mergeCell ref="U4:U6"/>
    <mergeCell ref="V4:V6"/>
  </mergeCells>
  <printOptions horizontalCentered="1"/>
  <pageMargins left="0.7" right="0.7" top="0.75" bottom="0.75" header="0.3" footer="0.3"/>
  <pageSetup paperSize="8" scale="43" fitToHeight="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P31"/>
  <sheetViews>
    <sheetView showZeros="0" zoomScale="70" zoomScaleNormal="70" workbookViewId="0">
      <pane xSplit="2" ySplit="6" topLeftCell="C7" activePane="bottomRight" state="frozen"/>
      <selection/>
      <selection pane="topRight"/>
      <selection pane="bottomLeft"/>
      <selection pane="bottomRight" activeCell="X16" sqref="X16"/>
    </sheetView>
  </sheetViews>
  <sheetFormatPr defaultColWidth="8.83333333333333" defaultRowHeight="18.75"/>
  <cols>
    <col min="1" max="1" width="6.83333333333333" style="1" customWidth="1"/>
    <col min="2" max="2" width="19" style="1" customWidth="1"/>
    <col min="3" max="3" width="15.6666666666667" style="4" hidden="1" customWidth="1"/>
    <col min="4" max="4" width="15.6666666666667" style="4" customWidth="1"/>
    <col min="5" max="5" width="15.6666666666667" style="4" hidden="1" customWidth="1"/>
    <col min="6" max="6" width="14.3333333333333" style="4" hidden="1" customWidth="1"/>
    <col min="7" max="7" width="16.1666666666667" style="5" hidden="1" customWidth="1"/>
    <col min="8" max="8" width="15.6666666666667" style="5" customWidth="1"/>
    <col min="9" max="9" width="16.8333333333333" style="4" customWidth="1"/>
    <col min="10" max="13" width="17" style="6" customWidth="1"/>
    <col min="14" max="14" width="23" style="6" hidden="1" customWidth="1"/>
    <col min="15" max="15" width="17.3333333333333" style="6" hidden="1" customWidth="1"/>
    <col min="16" max="16" width="17.3333333333333" style="6" customWidth="1"/>
    <col min="17" max="18" width="17.3333333333333" style="6" hidden="1" customWidth="1"/>
    <col min="19" max="201" width="8.83333333333333" style="6"/>
    <col min="202" max="202" width="6.83333333333333" style="6" customWidth="1"/>
    <col min="203" max="203" width="11" style="6" customWidth="1"/>
    <col min="204" max="222" width="10.3333333333333" style="6" customWidth="1"/>
    <col min="223" max="457" width="8.83333333333333" style="6"/>
    <col min="458" max="458" width="6.83333333333333" style="6" customWidth="1"/>
    <col min="459" max="459" width="11" style="6" customWidth="1"/>
    <col min="460" max="478" width="10.3333333333333" style="6" customWidth="1"/>
    <col min="479" max="713" width="8.83333333333333" style="6"/>
    <col min="714" max="714" width="6.83333333333333" style="6" customWidth="1"/>
    <col min="715" max="715" width="11" style="6" customWidth="1"/>
    <col min="716" max="734" width="10.3333333333333" style="6" customWidth="1"/>
    <col min="735" max="969" width="8.83333333333333" style="6"/>
    <col min="970" max="970" width="6.83333333333333" style="6" customWidth="1"/>
    <col min="971" max="971" width="11" style="6" customWidth="1"/>
    <col min="972" max="990" width="10.3333333333333" style="6" customWidth="1"/>
    <col min="991" max="1225" width="8.83333333333333" style="6"/>
    <col min="1226" max="1226" width="6.83333333333333" style="6" customWidth="1"/>
    <col min="1227" max="1227" width="11" style="6" customWidth="1"/>
    <col min="1228" max="1246" width="10.3333333333333" style="6" customWidth="1"/>
    <col min="1247" max="1481" width="8.83333333333333" style="6"/>
    <col min="1482" max="1482" width="6.83333333333333" style="6" customWidth="1"/>
    <col min="1483" max="1483" width="11" style="6" customWidth="1"/>
    <col min="1484" max="1502" width="10.3333333333333" style="6" customWidth="1"/>
    <col min="1503" max="1737" width="8.83333333333333" style="6"/>
    <col min="1738" max="1738" width="6.83333333333333" style="6" customWidth="1"/>
    <col min="1739" max="1739" width="11" style="6" customWidth="1"/>
    <col min="1740" max="1758" width="10.3333333333333" style="6" customWidth="1"/>
    <col min="1759" max="1993" width="8.83333333333333" style="6"/>
    <col min="1994" max="1994" width="6.83333333333333" style="6" customWidth="1"/>
    <col min="1995" max="1995" width="11" style="6" customWidth="1"/>
    <col min="1996" max="2014" width="10.3333333333333" style="6" customWidth="1"/>
    <col min="2015" max="2249" width="8.83333333333333" style="6"/>
    <col min="2250" max="2250" width="6.83333333333333" style="6" customWidth="1"/>
    <col min="2251" max="2251" width="11" style="6" customWidth="1"/>
    <col min="2252" max="2270" width="10.3333333333333" style="6" customWidth="1"/>
    <col min="2271" max="2505" width="8.83333333333333" style="6"/>
    <col min="2506" max="2506" width="6.83333333333333" style="6" customWidth="1"/>
    <col min="2507" max="2507" width="11" style="6" customWidth="1"/>
    <col min="2508" max="2526" width="10.3333333333333" style="6" customWidth="1"/>
    <col min="2527" max="2761" width="8.83333333333333" style="6"/>
    <col min="2762" max="2762" width="6.83333333333333" style="6" customWidth="1"/>
    <col min="2763" max="2763" width="11" style="6" customWidth="1"/>
    <col min="2764" max="2782" width="10.3333333333333" style="6" customWidth="1"/>
    <col min="2783" max="3017" width="8.83333333333333" style="6"/>
    <col min="3018" max="3018" width="6.83333333333333" style="6" customWidth="1"/>
    <col min="3019" max="3019" width="11" style="6" customWidth="1"/>
    <col min="3020" max="3038" width="10.3333333333333" style="6" customWidth="1"/>
    <col min="3039" max="3273" width="8.83333333333333" style="6"/>
    <col min="3274" max="3274" width="6.83333333333333" style="6" customWidth="1"/>
    <col min="3275" max="3275" width="11" style="6" customWidth="1"/>
    <col min="3276" max="3294" width="10.3333333333333" style="6" customWidth="1"/>
    <col min="3295" max="3529" width="8.83333333333333" style="6"/>
    <col min="3530" max="3530" width="6.83333333333333" style="6" customWidth="1"/>
    <col min="3531" max="3531" width="11" style="6" customWidth="1"/>
    <col min="3532" max="3550" width="10.3333333333333" style="6" customWidth="1"/>
    <col min="3551" max="3785" width="8.83333333333333" style="6"/>
    <col min="3786" max="3786" width="6.83333333333333" style="6" customWidth="1"/>
    <col min="3787" max="3787" width="11" style="6" customWidth="1"/>
    <col min="3788" max="3806" width="10.3333333333333" style="6" customWidth="1"/>
    <col min="3807" max="4041" width="8.83333333333333" style="6"/>
    <col min="4042" max="4042" width="6.83333333333333" style="6" customWidth="1"/>
    <col min="4043" max="4043" width="11" style="6" customWidth="1"/>
    <col min="4044" max="4062" width="10.3333333333333" style="6" customWidth="1"/>
    <col min="4063" max="4297" width="8.83333333333333" style="6"/>
    <col min="4298" max="4298" width="6.83333333333333" style="6" customWidth="1"/>
    <col min="4299" max="4299" width="11" style="6" customWidth="1"/>
    <col min="4300" max="4318" width="10.3333333333333" style="6" customWidth="1"/>
    <col min="4319" max="4553" width="8.83333333333333" style="6"/>
    <col min="4554" max="4554" width="6.83333333333333" style="6" customWidth="1"/>
    <col min="4555" max="4555" width="11" style="6" customWidth="1"/>
    <col min="4556" max="4574" width="10.3333333333333" style="6" customWidth="1"/>
    <col min="4575" max="4809" width="8.83333333333333" style="6"/>
    <col min="4810" max="4810" width="6.83333333333333" style="6" customWidth="1"/>
    <col min="4811" max="4811" width="11" style="6" customWidth="1"/>
    <col min="4812" max="4830" width="10.3333333333333" style="6" customWidth="1"/>
    <col min="4831" max="5065" width="8.83333333333333" style="6"/>
    <col min="5066" max="5066" width="6.83333333333333" style="6" customWidth="1"/>
    <col min="5067" max="5067" width="11" style="6" customWidth="1"/>
    <col min="5068" max="5086" width="10.3333333333333" style="6" customWidth="1"/>
    <col min="5087" max="5321" width="8.83333333333333" style="6"/>
    <col min="5322" max="5322" width="6.83333333333333" style="6" customWidth="1"/>
    <col min="5323" max="5323" width="11" style="6" customWidth="1"/>
    <col min="5324" max="5342" width="10.3333333333333" style="6" customWidth="1"/>
    <col min="5343" max="5577" width="8.83333333333333" style="6"/>
    <col min="5578" max="5578" width="6.83333333333333" style="6" customWidth="1"/>
    <col min="5579" max="5579" width="11" style="6" customWidth="1"/>
    <col min="5580" max="5598" width="10.3333333333333" style="6" customWidth="1"/>
    <col min="5599" max="5833" width="8.83333333333333" style="6"/>
    <col min="5834" max="5834" width="6.83333333333333" style="6" customWidth="1"/>
    <col min="5835" max="5835" width="11" style="6" customWidth="1"/>
    <col min="5836" max="5854" width="10.3333333333333" style="6" customWidth="1"/>
    <col min="5855" max="6089" width="8.83333333333333" style="6"/>
    <col min="6090" max="6090" width="6.83333333333333" style="6" customWidth="1"/>
    <col min="6091" max="6091" width="11" style="6" customWidth="1"/>
    <col min="6092" max="6110" width="10.3333333333333" style="6" customWidth="1"/>
    <col min="6111" max="6345" width="8.83333333333333" style="6"/>
    <col min="6346" max="6346" width="6.83333333333333" style="6" customWidth="1"/>
    <col min="6347" max="6347" width="11" style="6" customWidth="1"/>
    <col min="6348" max="6366" width="10.3333333333333" style="6" customWidth="1"/>
    <col min="6367" max="6601" width="8.83333333333333" style="6"/>
    <col min="6602" max="6602" width="6.83333333333333" style="6" customWidth="1"/>
    <col min="6603" max="6603" width="11" style="6" customWidth="1"/>
    <col min="6604" max="6622" width="10.3333333333333" style="6" customWidth="1"/>
    <col min="6623" max="6857" width="8.83333333333333" style="6"/>
    <col min="6858" max="6858" width="6.83333333333333" style="6" customWidth="1"/>
    <col min="6859" max="6859" width="11" style="6" customWidth="1"/>
    <col min="6860" max="6878" width="10.3333333333333" style="6" customWidth="1"/>
    <col min="6879" max="7113" width="8.83333333333333" style="6"/>
    <col min="7114" max="7114" width="6.83333333333333" style="6" customWidth="1"/>
    <col min="7115" max="7115" width="11" style="6" customWidth="1"/>
    <col min="7116" max="7134" width="10.3333333333333" style="6" customWidth="1"/>
    <col min="7135" max="7369" width="8.83333333333333" style="6"/>
    <col min="7370" max="7370" width="6.83333333333333" style="6" customWidth="1"/>
    <col min="7371" max="7371" width="11" style="6" customWidth="1"/>
    <col min="7372" max="7390" width="10.3333333333333" style="6" customWidth="1"/>
    <col min="7391" max="7625" width="8.83333333333333" style="6"/>
    <col min="7626" max="7626" width="6.83333333333333" style="6" customWidth="1"/>
    <col min="7627" max="7627" width="11" style="6" customWidth="1"/>
    <col min="7628" max="7646" width="10.3333333333333" style="6" customWidth="1"/>
    <col min="7647" max="7881" width="8.83333333333333" style="6"/>
    <col min="7882" max="7882" width="6.83333333333333" style="6" customWidth="1"/>
    <col min="7883" max="7883" width="11" style="6" customWidth="1"/>
    <col min="7884" max="7902" width="10.3333333333333" style="6" customWidth="1"/>
    <col min="7903" max="8137" width="8.83333333333333" style="6"/>
    <col min="8138" max="8138" width="6.83333333333333" style="6" customWidth="1"/>
    <col min="8139" max="8139" width="11" style="6" customWidth="1"/>
    <col min="8140" max="8158" width="10.3333333333333" style="6" customWidth="1"/>
    <col min="8159" max="8393" width="8.83333333333333" style="6"/>
    <col min="8394" max="8394" width="6.83333333333333" style="6" customWidth="1"/>
    <col min="8395" max="8395" width="11" style="6" customWidth="1"/>
    <col min="8396" max="8414" width="10.3333333333333" style="6" customWidth="1"/>
    <col min="8415" max="8649" width="8.83333333333333" style="6"/>
    <col min="8650" max="8650" width="6.83333333333333" style="6" customWidth="1"/>
    <col min="8651" max="8651" width="11" style="6" customWidth="1"/>
    <col min="8652" max="8670" width="10.3333333333333" style="6" customWidth="1"/>
    <col min="8671" max="8905" width="8.83333333333333" style="6"/>
    <col min="8906" max="8906" width="6.83333333333333" style="6" customWidth="1"/>
    <col min="8907" max="8907" width="11" style="6" customWidth="1"/>
    <col min="8908" max="8926" width="10.3333333333333" style="6" customWidth="1"/>
    <col min="8927" max="9161" width="8.83333333333333" style="6"/>
    <col min="9162" max="9162" width="6.83333333333333" style="6" customWidth="1"/>
    <col min="9163" max="9163" width="11" style="6" customWidth="1"/>
    <col min="9164" max="9182" width="10.3333333333333" style="6" customWidth="1"/>
    <col min="9183" max="9417" width="8.83333333333333" style="6"/>
    <col min="9418" max="9418" width="6.83333333333333" style="6" customWidth="1"/>
    <col min="9419" max="9419" width="11" style="6" customWidth="1"/>
    <col min="9420" max="9438" width="10.3333333333333" style="6" customWidth="1"/>
    <col min="9439" max="9673" width="8.83333333333333" style="6"/>
    <col min="9674" max="9674" width="6.83333333333333" style="6" customWidth="1"/>
    <col min="9675" max="9675" width="11" style="6" customWidth="1"/>
    <col min="9676" max="9694" width="10.3333333333333" style="6" customWidth="1"/>
    <col min="9695" max="9929" width="8.83333333333333" style="6"/>
    <col min="9930" max="9930" width="6.83333333333333" style="6" customWidth="1"/>
    <col min="9931" max="9931" width="11" style="6" customWidth="1"/>
    <col min="9932" max="9950" width="10.3333333333333" style="6" customWidth="1"/>
    <col min="9951" max="10185" width="8.83333333333333" style="6"/>
    <col min="10186" max="10186" width="6.83333333333333" style="6" customWidth="1"/>
    <col min="10187" max="10187" width="11" style="6" customWidth="1"/>
    <col min="10188" max="10206" width="10.3333333333333" style="6" customWidth="1"/>
    <col min="10207" max="10441" width="8.83333333333333" style="6"/>
    <col min="10442" max="10442" width="6.83333333333333" style="6" customWidth="1"/>
    <col min="10443" max="10443" width="11" style="6" customWidth="1"/>
    <col min="10444" max="10462" width="10.3333333333333" style="6" customWidth="1"/>
    <col min="10463" max="10697" width="8.83333333333333" style="6"/>
    <col min="10698" max="10698" width="6.83333333333333" style="6" customWidth="1"/>
    <col min="10699" max="10699" width="11" style="6" customWidth="1"/>
    <col min="10700" max="10718" width="10.3333333333333" style="6" customWidth="1"/>
    <col min="10719" max="10953" width="8.83333333333333" style="6"/>
    <col min="10954" max="10954" width="6.83333333333333" style="6" customWidth="1"/>
    <col min="10955" max="10955" width="11" style="6" customWidth="1"/>
    <col min="10956" max="10974" width="10.3333333333333" style="6" customWidth="1"/>
    <col min="10975" max="11209" width="8.83333333333333" style="6"/>
    <col min="11210" max="11210" width="6.83333333333333" style="6" customWidth="1"/>
    <col min="11211" max="11211" width="11" style="6" customWidth="1"/>
    <col min="11212" max="11230" width="10.3333333333333" style="6" customWidth="1"/>
    <col min="11231" max="11465" width="8.83333333333333" style="6"/>
    <col min="11466" max="11466" width="6.83333333333333" style="6" customWidth="1"/>
    <col min="11467" max="11467" width="11" style="6" customWidth="1"/>
    <col min="11468" max="11486" width="10.3333333333333" style="6" customWidth="1"/>
    <col min="11487" max="11721" width="8.83333333333333" style="6"/>
    <col min="11722" max="11722" width="6.83333333333333" style="6" customWidth="1"/>
    <col min="11723" max="11723" width="11" style="6" customWidth="1"/>
    <col min="11724" max="11742" width="10.3333333333333" style="6" customWidth="1"/>
    <col min="11743" max="11977" width="8.83333333333333" style="6"/>
    <col min="11978" max="11978" width="6.83333333333333" style="6" customWidth="1"/>
    <col min="11979" max="11979" width="11" style="6" customWidth="1"/>
    <col min="11980" max="11998" width="10.3333333333333" style="6" customWidth="1"/>
    <col min="11999" max="12233" width="8.83333333333333" style="6"/>
    <col min="12234" max="12234" width="6.83333333333333" style="6" customWidth="1"/>
    <col min="12235" max="12235" width="11" style="6" customWidth="1"/>
    <col min="12236" max="12254" width="10.3333333333333" style="6" customWidth="1"/>
    <col min="12255" max="12489" width="8.83333333333333" style="6"/>
    <col min="12490" max="12490" width="6.83333333333333" style="6" customWidth="1"/>
    <col min="12491" max="12491" width="11" style="6" customWidth="1"/>
    <col min="12492" max="12510" width="10.3333333333333" style="6" customWidth="1"/>
    <col min="12511" max="12745" width="8.83333333333333" style="6"/>
    <col min="12746" max="12746" width="6.83333333333333" style="6" customWidth="1"/>
    <col min="12747" max="12747" width="11" style="6" customWidth="1"/>
    <col min="12748" max="12766" width="10.3333333333333" style="6" customWidth="1"/>
    <col min="12767" max="13001" width="8.83333333333333" style="6"/>
    <col min="13002" max="13002" width="6.83333333333333" style="6" customWidth="1"/>
    <col min="13003" max="13003" width="11" style="6" customWidth="1"/>
    <col min="13004" max="13022" width="10.3333333333333" style="6" customWidth="1"/>
    <col min="13023" max="13257" width="8.83333333333333" style="6"/>
    <col min="13258" max="13258" width="6.83333333333333" style="6" customWidth="1"/>
    <col min="13259" max="13259" width="11" style="6" customWidth="1"/>
    <col min="13260" max="13278" width="10.3333333333333" style="6" customWidth="1"/>
    <col min="13279" max="13513" width="8.83333333333333" style="6"/>
    <col min="13514" max="13514" width="6.83333333333333" style="6" customWidth="1"/>
    <col min="13515" max="13515" width="11" style="6" customWidth="1"/>
    <col min="13516" max="13534" width="10.3333333333333" style="6" customWidth="1"/>
    <col min="13535" max="13769" width="8.83333333333333" style="6"/>
    <col min="13770" max="13770" width="6.83333333333333" style="6" customWidth="1"/>
    <col min="13771" max="13771" width="11" style="6" customWidth="1"/>
    <col min="13772" max="13790" width="10.3333333333333" style="6" customWidth="1"/>
    <col min="13791" max="14025" width="8.83333333333333" style="6"/>
    <col min="14026" max="14026" width="6.83333333333333" style="6" customWidth="1"/>
    <col min="14027" max="14027" width="11" style="6" customWidth="1"/>
    <col min="14028" max="14046" width="10.3333333333333" style="6" customWidth="1"/>
    <col min="14047" max="14281" width="8.83333333333333" style="6"/>
    <col min="14282" max="14282" width="6.83333333333333" style="6" customWidth="1"/>
    <col min="14283" max="14283" width="11" style="6" customWidth="1"/>
    <col min="14284" max="14302" width="10.3333333333333" style="6" customWidth="1"/>
    <col min="14303" max="14537" width="8.83333333333333" style="6"/>
    <col min="14538" max="14538" width="6.83333333333333" style="6" customWidth="1"/>
    <col min="14539" max="14539" width="11" style="6" customWidth="1"/>
    <col min="14540" max="14558" width="10.3333333333333" style="6" customWidth="1"/>
    <col min="14559" max="14793" width="8.83333333333333" style="6"/>
    <col min="14794" max="14794" width="6.83333333333333" style="6" customWidth="1"/>
    <col min="14795" max="14795" width="11" style="6" customWidth="1"/>
    <col min="14796" max="14814" width="10.3333333333333" style="6" customWidth="1"/>
    <col min="14815" max="15049" width="8.83333333333333" style="6"/>
    <col min="15050" max="15050" width="6.83333333333333" style="6" customWidth="1"/>
    <col min="15051" max="15051" width="11" style="6" customWidth="1"/>
    <col min="15052" max="15070" width="10.3333333333333" style="6" customWidth="1"/>
    <col min="15071" max="15305" width="8.83333333333333" style="6"/>
    <col min="15306" max="15306" width="6.83333333333333" style="6" customWidth="1"/>
    <col min="15307" max="15307" width="11" style="6" customWidth="1"/>
    <col min="15308" max="15326" width="10.3333333333333" style="6" customWidth="1"/>
    <col min="15327" max="15561" width="8.83333333333333" style="6"/>
    <col min="15562" max="15562" width="6.83333333333333" style="6" customWidth="1"/>
    <col min="15563" max="15563" width="11" style="6" customWidth="1"/>
    <col min="15564" max="15582" width="10.3333333333333" style="6" customWidth="1"/>
    <col min="15583" max="15817" width="8.83333333333333" style="6"/>
    <col min="15818" max="15818" width="6.83333333333333" style="6" customWidth="1"/>
    <col min="15819" max="15819" width="11" style="6" customWidth="1"/>
    <col min="15820" max="15838" width="10.3333333333333" style="6" customWidth="1"/>
    <col min="15839" max="16073" width="8.83333333333333" style="6"/>
    <col min="16074" max="16074" width="6.83333333333333" style="6" customWidth="1"/>
    <col min="16075" max="16075" width="11" style="6" customWidth="1"/>
    <col min="16076" max="16094" width="10.3333333333333" style="6" customWidth="1"/>
    <col min="16095" max="16352" width="8.83333333333333" style="6"/>
    <col min="16353" max="16384" width="8.83333333333333" style="7"/>
  </cols>
  <sheetData>
    <row r="1" ht="55" customHeight="1" spans="1:18">
      <c r="A1" s="8" t="s">
        <v>190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="1" customFormat="1" ht="50" customHeight="1" spans="1:18">
      <c r="A2" s="9" t="s">
        <v>3</v>
      </c>
      <c r="B2" s="9" t="s">
        <v>4</v>
      </c>
      <c r="C2" s="10" t="s">
        <v>5</v>
      </c>
      <c r="D2" s="10"/>
      <c r="E2" s="10"/>
      <c r="F2" s="10"/>
      <c r="G2" s="10"/>
      <c r="H2" s="10"/>
      <c r="I2" s="10"/>
      <c r="J2" s="9" t="s">
        <v>191</v>
      </c>
      <c r="K2" s="9"/>
      <c r="L2" s="9"/>
      <c r="M2" s="9"/>
      <c r="N2" s="9" t="s">
        <v>192</v>
      </c>
      <c r="O2" s="9"/>
      <c r="P2" s="9" t="s">
        <v>8</v>
      </c>
      <c r="Q2" s="9"/>
      <c r="R2" s="9"/>
    </row>
    <row r="3" s="1" customFormat="1" ht="35" customHeight="1" spans="1:18">
      <c r="A3" s="9"/>
      <c r="B3" s="9"/>
      <c r="C3" s="10" t="s">
        <v>13</v>
      </c>
      <c r="D3" s="10"/>
      <c r="E3" s="10"/>
      <c r="F3" s="10"/>
      <c r="G3" s="10"/>
      <c r="H3" s="10" t="s">
        <v>14</v>
      </c>
      <c r="I3" s="10" t="s">
        <v>15</v>
      </c>
      <c r="J3" s="9" t="s">
        <v>16</v>
      </c>
      <c r="K3" s="9" t="s">
        <v>17</v>
      </c>
      <c r="L3" s="9" t="s">
        <v>18</v>
      </c>
      <c r="M3" s="9" t="s">
        <v>19</v>
      </c>
      <c r="N3" s="9" t="s">
        <v>20</v>
      </c>
      <c r="O3" s="9" t="s">
        <v>193</v>
      </c>
      <c r="P3" s="9" t="s">
        <v>22</v>
      </c>
      <c r="Q3" s="9" t="s">
        <v>23</v>
      </c>
      <c r="R3" s="9" t="s">
        <v>24</v>
      </c>
    </row>
    <row r="4" s="1" customFormat="1" ht="82" customHeight="1" spans="1:18">
      <c r="A4" s="9"/>
      <c r="B4" s="9"/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/>
      <c r="I4" s="10"/>
      <c r="J4" s="9"/>
      <c r="K4" s="9"/>
      <c r="L4" s="9"/>
      <c r="M4" s="9"/>
      <c r="N4" s="9"/>
      <c r="O4" s="9"/>
      <c r="P4" s="9"/>
      <c r="Q4" s="9"/>
      <c r="R4" s="9"/>
    </row>
    <row r="5" s="1" customFormat="1" ht="39" customHeight="1" spans="1:19">
      <c r="A5" s="11" t="s">
        <v>194</v>
      </c>
      <c r="B5" s="12"/>
      <c r="C5" s="13" t="e">
        <f t="shared" ref="C5:I5" si="0">C9+C10+C11+C12+C13+C14+C15+C16+C17+C18+C19+C20+C21+C22+C23+C24+C25+C26+C27+C28+C29+C30</f>
        <v>#REF!</v>
      </c>
      <c r="D5" s="13" t="e">
        <f t="shared" si="0"/>
        <v>#REF!</v>
      </c>
      <c r="E5" s="13" t="e">
        <f t="shared" si="0"/>
        <v>#REF!</v>
      </c>
      <c r="F5" s="13" t="e">
        <f t="shared" si="0"/>
        <v>#REF!</v>
      </c>
      <c r="G5" s="13" t="e">
        <f t="shared" si="0"/>
        <v>#REF!</v>
      </c>
      <c r="H5" s="13" t="e">
        <f t="shared" si="0"/>
        <v>#REF!</v>
      </c>
      <c r="I5" s="13" t="e">
        <f t="shared" si="0"/>
        <v>#REF!</v>
      </c>
      <c r="J5" s="10"/>
      <c r="K5" s="10"/>
      <c r="L5" s="10"/>
      <c r="M5" s="10"/>
      <c r="N5" s="10"/>
      <c r="O5" s="10"/>
      <c r="P5" s="10"/>
      <c r="Q5" s="10"/>
      <c r="R5" s="10"/>
      <c r="S5" s="5"/>
    </row>
    <row r="6" s="2" customFormat="1" ht="39" customHeight="1" spans="1:18">
      <c r="A6" s="14" t="s">
        <v>195</v>
      </c>
      <c r="B6" s="14"/>
      <c r="C6" s="15">
        <f>C9+C10+C11+C12+C13+C14+C15+C16+C17+C18+C19+C20+C21+C22+C23+C24+C25+C26+C27+C28+C29</f>
        <v>1382727</v>
      </c>
      <c r="D6" s="15">
        <f>D9+D11+D12+D13+D14+D15+D16+D17+D18+D19+D20+D21+D22+D23+D24+D25+D26+D27+D28+D29</f>
        <v>984647</v>
      </c>
      <c r="E6" s="15">
        <f t="shared" ref="E6:P6" si="1">E9+E11+E12+E13+E14+E15+E16+E17+E18+E19+E20+E21+E22+E23+E24+E25+E26+E27+E28+E29</f>
        <v>40806</v>
      </c>
      <c r="F6" s="15">
        <f t="shared" si="1"/>
        <v>943841</v>
      </c>
      <c r="G6" s="15">
        <f t="shared" si="1"/>
        <v>395478</v>
      </c>
      <c r="H6" s="15">
        <f t="shared" si="1"/>
        <v>2025850</v>
      </c>
      <c r="I6" s="15">
        <f t="shared" si="1"/>
        <v>1153911.96317648</v>
      </c>
      <c r="J6" s="15">
        <f t="shared" si="1"/>
        <v>205396.678527059</v>
      </c>
      <c r="K6" s="15">
        <f t="shared" si="1"/>
        <v>98464.7</v>
      </c>
      <c r="L6" s="15">
        <f t="shared" si="1"/>
        <v>60775.5</v>
      </c>
      <c r="M6" s="15">
        <f t="shared" si="1"/>
        <v>46156.4785270593</v>
      </c>
      <c r="N6" s="15">
        <f t="shared" si="1"/>
        <v>6065.42552</v>
      </c>
      <c r="O6" s="15">
        <f t="shared" si="1"/>
        <v>24261.70208</v>
      </c>
      <c r="P6" s="15">
        <f t="shared" si="1"/>
        <v>134075.603906322</v>
      </c>
      <c r="Q6" s="15">
        <f>Q9+Q10+Q11+Q12+Q13+Q14+Q15+Q16+Q17+Q18+Q19+Q20+Q21+Q22+Q23+Q24+Q25+Q26+Q27+Q28+Q29</f>
        <v>15605.884448</v>
      </c>
      <c r="R6" s="15">
        <f>R9+R10+R11+R12+R13+R14+R15+R16+R17+R18+R19+R20+R21+R22+R23+R24+R25+R26+R27+R28+R29</f>
        <v>118469.719458322</v>
      </c>
    </row>
    <row r="7" s="2" customFormat="1" ht="39" customHeight="1" spans="1:18">
      <c r="A7" s="16" t="s">
        <v>196</v>
      </c>
      <c r="B7" s="17"/>
      <c r="C7" s="15">
        <f t="shared" ref="C7:M7" si="2">C9+C11+C13+C19+C20</f>
        <v>162046</v>
      </c>
      <c r="D7" s="15">
        <f t="shared" si="2"/>
        <v>139743</v>
      </c>
      <c r="E7" s="15">
        <f t="shared" si="2"/>
        <v>1000</v>
      </c>
      <c r="F7" s="15">
        <f t="shared" si="2"/>
        <v>138743</v>
      </c>
      <c r="G7" s="15">
        <f t="shared" si="2"/>
        <v>22303</v>
      </c>
      <c r="H7" s="15">
        <f t="shared" si="2"/>
        <v>274184</v>
      </c>
      <c r="I7" s="15">
        <f t="shared" si="2"/>
        <v>51383.941413698</v>
      </c>
      <c r="J7" s="15">
        <f t="shared" si="2"/>
        <v>24255.1776565479</v>
      </c>
      <c r="K7" s="15">
        <f t="shared" si="2"/>
        <v>13974.3</v>
      </c>
      <c r="L7" s="15">
        <f t="shared" si="2"/>
        <v>8225.52</v>
      </c>
      <c r="M7" s="15">
        <f t="shared" si="2"/>
        <v>2055.35765654792</v>
      </c>
      <c r="N7" s="15"/>
      <c r="O7" s="15"/>
      <c r="P7" s="15">
        <f>P9+P11+P13+P19+P20</f>
        <v>7276.55329696438</v>
      </c>
      <c r="Q7" s="15">
        <f>Q9+Q11+Q13+Q19+Q20</f>
        <v>1032.980256</v>
      </c>
      <c r="R7" s="15">
        <f>R9+R11+R13+R19+R20</f>
        <v>6243.57304096438</v>
      </c>
    </row>
    <row r="8" s="2" customFormat="1" ht="39" customHeight="1" spans="1:18">
      <c r="A8" s="16" t="s">
        <v>197</v>
      </c>
      <c r="B8" s="17"/>
      <c r="C8" s="15">
        <f t="shared" ref="C8:M8" si="3">C6-C7</f>
        <v>1220681</v>
      </c>
      <c r="D8" s="15">
        <f t="shared" si="3"/>
        <v>844904</v>
      </c>
      <c r="E8" s="15">
        <f t="shared" si="3"/>
        <v>39806</v>
      </c>
      <c r="F8" s="15">
        <f t="shared" si="3"/>
        <v>805098</v>
      </c>
      <c r="G8" s="15">
        <f t="shared" si="3"/>
        <v>373175</v>
      </c>
      <c r="H8" s="15">
        <f t="shared" si="3"/>
        <v>1751666</v>
      </c>
      <c r="I8" s="15">
        <f t="shared" si="3"/>
        <v>1102528.02176279</v>
      </c>
      <c r="J8" s="15">
        <f t="shared" si="3"/>
        <v>181141.500870511</v>
      </c>
      <c r="K8" s="15">
        <f t="shared" si="3"/>
        <v>84490.4</v>
      </c>
      <c r="L8" s="15">
        <f t="shared" si="3"/>
        <v>52549.98</v>
      </c>
      <c r="M8" s="15">
        <f t="shared" si="3"/>
        <v>44101.1208705114</v>
      </c>
      <c r="N8" s="15"/>
      <c r="O8" s="15"/>
      <c r="P8" s="15">
        <f>P6-P7</f>
        <v>126799.050609358</v>
      </c>
      <c r="Q8" s="15">
        <f>Q6-Q7</f>
        <v>14572.904192</v>
      </c>
      <c r="R8" s="15">
        <f>R6-R7</f>
        <v>112226.146417358</v>
      </c>
    </row>
    <row r="9" s="2" customFormat="1" ht="39" customHeight="1" spans="1:18">
      <c r="A9" s="9" t="s">
        <v>35</v>
      </c>
      <c r="B9" s="9"/>
      <c r="C9" s="13">
        <f>县市区明细表!C9</f>
        <v>129557</v>
      </c>
      <c r="D9" s="13">
        <f>县市区明细表!D9</f>
        <v>113970</v>
      </c>
      <c r="E9" s="13">
        <f>县市区明细表!E9</f>
        <v>1000</v>
      </c>
      <c r="F9" s="13">
        <f>县市区明细表!F9</f>
        <v>112970</v>
      </c>
      <c r="G9" s="13">
        <f>县市区明细表!G9</f>
        <v>15587</v>
      </c>
      <c r="H9" s="13">
        <f>县市区明细表!H9</f>
        <v>202492</v>
      </c>
      <c r="I9" s="13">
        <f>县市区明细表!I9</f>
        <v>24267</v>
      </c>
      <c r="J9" s="13">
        <f>县市区明细表!J9</f>
        <v>18442.44</v>
      </c>
      <c r="K9" s="13">
        <f>县市区明细表!K9</f>
        <v>11397</v>
      </c>
      <c r="L9" s="13">
        <f>县市区明细表!L9</f>
        <v>6074.76</v>
      </c>
      <c r="M9" s="13">
        <f>县市区明细表!M9</f>
        <v>970.68</v>
      </c>
      <c r="N9" s="13">
        <f>县市区明细表!N9</f>
        <v>702.0552</v>
      </c>
      <c r="O9" s="13">
        <f>县市区明细表!O9</f>
        <v>2808.2208</v>
      </c>
      <c r="P9" s="13">
        <f>县市区明细表!P9</f>
        <v>5532.732</v>
      </c>
      <c r="Q9" s="13">
        <f>县市区明细表!Q9</f>
        <v>842.46624</v>
      </c>
      <c r="R9" s="13">
        <f>县市区明细表!R9</f>
        <v>4690.26576</v>
      </c>
    </row>
    <row r="10" s="2" customFormat="1" ht="39" customHeight="1" spans="1:16370">
      <c r="A10" s="9" t="s">
        <v>48</v>
      </c>
      <c r="B10" s="9"/>
      <c r="C10" s="13">
        <f>县市区明细表!C22</f>
        <v>2602</v>
      </c>
      <c r="D10" s="13">
        <f>县市区明细表!D22</f>
        <v>2302</v>
      </c>
      <c r="E10" s="13">
        <f>县市区明细表!E22</f>
        <v>200</v>
      </c>
      <c r="F10" s="13">
        <f>县市区明细表!F22</f>
        <v>2102</v>
      </c>
      <c r="G10" s="13">
        <f>县市区明细表!G22</f>
        <v>300</v>
      </c>
      <c r="H10" s="13">
        <f>县市区明细表!H22</f>
        <v>5506</v>
      </c>
      <c r="I10" s="13">
        <f>县市区明细表!I22</f>
        <v>23293</v>
      </c>
      <c r="J10" s="13">
        <f>县市区明细表!J22</f>
        <v>0</v>
      </c>
      <c r="K10" s="13">
        <f>县市区明细表!K22</f>
        <v>0</v>
      </c>
      <c r="L10" s="13">
        <f>县市区明细表!L22</f>
        <v>0</v>
      </c>
      <c r="M10" s="13">
        <f>县市区明细表!M22</f>
        <v>0</v>
      </c>
      <c r="N10" s="13">
        <f>县市区明细表!N22</f>
        <v>0</v>
      </c>
      <c r="O10" s="13">
        <f>县市区明细表!O22</f>
        <v>0</v>
      </c>
      <c r="P10" s="13">
        <f>县市区明细表!P22</f>
        <v>0</v>
      </c>
      <c r="Q10" s="13">
        <f>县市区明细表!Q22</f>
        <v>0</v>
      </c>
      <c r="R10" s="13">
        <f>县市区明细表!R22</f>
        <v>0</v>
      </c>
      <c r="XEI10" s="19"/>
      <c r="XEJ10" s="19"/>
      <c r="XEK10" s="19"/>
      <c r="XEL10" s="19"/>
      <c r="XEM10" s="19"/>
      <c r="XEN10" s="19"/>
      <c r="XEO10" s="19"/>
      <c r="XEP10" s="19"/>
    </row>
    <row r="11" s="2" customFormat="1" ht="39" customHeight="1" spans="1:16370">
      <c r="A11" s="9" t="s">
        <v>60</v>
      </c>
      <c r="B11" s="9"/>
      <c r="C11" s="13">
        <f>县市区明细表!C34</f>
        <v>5756</v>
      </c>
      <c r="D11" s="13">
        <f>县市区明细表!D34</f>
        <v>3290</v>
      </c>
      <c r="E11" s="13">
        <f>县市区明细表!E34</f>
        <v>0</v>
      </c>
      <c r="F11" s="13">
        <f>县市区明细表!F34</f>
        <v>3290</v>
      </c>
      <c r="G11" s="13">
        <f>县市区明细表!G34</f>
        <v>2466</v>
      </c>
      <c r="H11" s="13">
        <f>县市区明细表!H34</f>
        <v>10217</v>
      </c>
      <c r="I11" s="13">
        <f>县市区明细表!I34</f>
        <v>3066.94141369797</v>
      </c>
      <c r="J11" s="13">
        <f>县市区明细表!J34</f>
        <v>758.187656547919</v>
      </c>
      <c r="K11" s="13">
        <f>县市区明细表!K34</f>
        <v>329</v>
      </c>
      <c r="L11" s="13">
        <f>县市区明细表!L34</f>
        <v>306.51</v>
      </c>
      <c r="M11" s="13">
        <f>县市区明细表!M34</f>
        <v>122.677656547919</v>
      </c>
      <c r="N11" s="13">
        <f>县市区明细表!N34</f>
        <v>20.2664</v>
      </c>
      <c r="O11" s="13">
        <f>县市区明细表!O34</f>
        <v>81.0656</v>
      </c>
      <c r="P11" s="13">
        <f>县市区明细表!P34</f>
        <v>227.456296964376</v>
      </c>
      <c r="Q11" s="13">
        <f>县市区明细表!Q34</f>
        <v>24.31968</v>
      </c>
      <c r="R11" s="13">
        <f>县市区明细表!R34</f>
        <v>203.136616964376</v>
      </c>
      <c r="XEI11" s="19"/>
      <c r="XEJ11" s="19"/>
      <c r="XEK11" s="19"/>
      <c r="XEL11" s="19"/>
      <c r="XEM11" s="19"/>
      <c r="XEN11" s="19"/>
      <c r="XEO11" s="19"/>
      <c r="XEP11" s="19"/>
    </row>
    <row r="12" s="2" customFormat="1" ht="39" customHeight="1" spans="1:16370">
      <c r="A12" s="9" t="s">
        <v>67</v>
      </c>
      <c r="B12" s="9"/>
      <c r="C12" s="13">
        <f>县市区明细表!C41</f>
        <v>6267</v>
      </c>
      <c r="D12" s="13">
        <f>县市区明细表!D41</f>
        <v>2913</v>
      </c>
      <c r="E12" s="13">
        <f>县市区明细表!E41</f>
        <v>420</v>
      </c>
      <c r="F12" s="13">
        <f>县市区明细表!F41</f>
        <v>2493</v>
      </c>
      <c r="G12" s="13">
        <f>县市区明细表!G41</f>
        <v>3354</v>
      </c>
      <c r="H12" s="13">
        <f>县市区明细表!H41</f>
        <v>14480</v>
      </c>
      <c r="I12" s="13">
        <f>县市区明细表!I41</f>
        <v>13767</v>
      </c>
      <c r="J12" s="13">
        <f>县市区明细表!J41</f>
        <v>1276.38</v>
      </c>
      <c r="K12" s="13">
        <f>县市区明细表!K41</f>
        <v>291.3</v>
      </c>
      <c r="L12" s="13">
        <f>县市区明细表!L41</f>
        <v>434.4</v>
      </c>
      <c r="M12" s="13">
        <f>县市区明细表!M41</f>
        <v>550.68</v>
      </c>
      <c r="N12" s="13">
        <f>县市区明细表!N41</f>
        <v>17.94408</v>
      </c>
      <c r="O12" s="13">
        <f>县市区明细表!O41</f>
        <v>71.77632</v>
      </c>
      <c r="P12" s="13">
        <f>县市区明细表!P41</f>
        <v>893.466</v>
      </c>
      <c r="Q12" s="13">
        <f>县市区明细表!Q41</f>
        <v>50.243424</v>
      </c>
      <c r="R12" s="13">
        <f>县市区明细表!R41</f>
        <v>843.222576</v>
      </c>
      <c r="XEI12" s="19"/>
      <c r="XEJ12" s="19"/>
      <c r="XEK12" s="19"/>
      <c r="XEL12" s="19"/>
      <c r="XEM12" s="19"/>
      <c r="XEN12" s="19"/>
      <c r="XEO12" s="19"/>
      <c r="XEP12" s="19"/>
    </row>
    <row r="13" s="2" customFormat="1" ht="39" customHeight="1" spans="1:16370">
      <c r="A13" s="9" t="s">
        <v>75</v>
      </c>
      <c r="B13" s="9"/>
      <c r="C13" s="13">
        <f>县市区明细表!C49</f>
        <v>11250</v>
      </c>
      <c r="D13" s="13">
        <f>县市区明细表!D49</f>
        <v>10700</v>
      </c>
      <c r="E13" s="13">
        <f>县市区明细表!E49</f>
        <v>0</v>
      </c>
      <c r="F13" s="13">
        <f>县市区明细表!F49</f>
        <v>10700</v>
      </c>
      <c r="G13" s="13">
        <f>县市区明细表!G49</f>
        <v>550</v>
      </c>
      <c r="H13" s="13">
        <f>县市区明细表!H49</f>
        <v>26500</v>
      </c>
      <c r="I13" s="13">
        <f>县市区明细表!I49</f>
        <v>7100</v>
      </c>
      <c r="J13" s="13">
        <f>县市区明细表!J49</f>
        <v>2149</v>
      </c>
      <c r="K13" s="13">
        <f>县市区明细表!K49</f>
        <v>1070</v>
      </c>
      <c r="L13" s="13">
        <f>县市区明细表!L49</f>
        <v>795</v>
      </c>
      <c r="M13" s="13">
        <f>县市区明细表!M49</f>
        <v>284</v>
      </c>
      <c r="N13" s="13">
        <f>县市区明细表!N49</f>
        <v>65.912</v>
      </c>
      <c r="O13" s="13">
        <f>县市区明细表!O49</f>
        <v>263.648</v>
      </c>
      <c r="P13" s="13">
        <f>县市区明细表!P49</f>
        <v>644.7</v>
      </c>
      <c r="Q13" s="13">
        <f>县市区明细表!Q49</f>
        <v>79.0944</v>
      </c>
      <c r="R13" s="13">
        <f>县市区明细表!R49</f>
        <v>565.6056</v>
      </c>
      <c r="XEI13" s="19"/>
      <c r="XEJ13" s="19"/>
      <c r="XEK13" s="19"/>
      <c r="XEL13" s="19"/>
      <c r="XEM13" s="19"/>
      <c r="XEN13" s="19"/>
      <c r="XEO13" s="19"/>
      <c r="XEP13" s="19"/>
    </row>
    <row r="14" s="2" customFormat="1" ht="39" customHeight="1" spans="1:16370">
      <c r="A14" s="9" t="s">
        <v>81</v>
      </c>
      <c r="B14" s="9"/>
      <c r="C14" s="13">
        <f>县市区明细表!C56</f>
        <v>115360</v>
      </c>
      <c r="D14" s="13">
        <f>县市区明细表!D56</f>
        <v>88680</v>
      </c>
      <c r="E14" s="13">
        <f>县市区明细表!E56</f>
        <v>10400</v>
      </c>
      <c r="F14" s="13">
        <f>县市区明细表!F56</f>
        <v>78280</v>
      </c>
      <c r="G14" s="13">
        <f>县市区明细表!G56</f>
        <v>26680</v>
      </c>
      <c r="H14" s="13">
        <f>县市区明细表!H56</f>
        <v>182103</v>
      </c>
      <c r="I14" s="13">
        <f>县市区明细表!I56</f>
        <v>156640</v>
      </c>
      <c r="J14" s="13">
        <f>县市区明细表!J56</f>
        <v>20596.69</v>
      </c>
      <c r="K14" s="13">
        <f>县市区明细表!K56</f>
        <v>8868</v>
      </c>
      <c r="L14" s="13">
        <f>县市区明细表!L56</f>
        <v>5463.09</v>
      </c>
      <c r="M14" s="13">
        <f>县市区明细表!M56</f>
        <v>6265.6</v>
      </c>
      <c r="N14" s="13">
        <f>县市区明细表!N56</f>
        <v>546.2688</v>
      </c>
      <c r="O14" s="13">
        <f>县市区明细表!O56</f>
        <v>2185.0752</v>
      </c>
      <c r="P14" s="13">
        <f>县市区明细表!P56</f>
        <v>14417.683</v>
      </c>
      <c r="Q14" s="13">
        <f>县市区明细表!Q56</f>
        <v>1529.55264</v>
      </c>
      <c r="R14" s="13">
        <f>县市区明细表!R56</f>
        <v>12888.13036</v>
      </c>
      <c r="XEI14" s="19"/>
      <c r="XEJ14" s="19"/>
      <c r="XEK14" s="19"/>
      <c r="XEL14" s="19"/>
      <c r="XEM14" s="19"/>
      <c r="XEN14" s="19"/>
      <c r="XEO14" s="19"/>
      <c r="XEP14" s="19"/>
    </row>
    <row r="15" s="2" customFormat="1" ht="39" customHeight="1" spans="1:16370">
      <c r="A15" s="9" t="s">
        <v>92</v>
      </c>
      <c r="B15" s="9"/>
      <c r="C15" s="13">
        <f>县市区明细表!C68</f>
        <v>181676</v>
      </c>
      <c r="D15" s="13">
        <f>县市区明细表!D68</f>
        <v>119100</v>
      </c>
      <c r="E15" s="13">
        <f>县市区明细表!E68</f>
        <v>0</v>
      </c>
      <c r="F15" s="13">
        <f>县市区明细表!F68</f>
        <v>119100</v>
      </c>
      <c r="G15" s="13">
        <f>县市区明细表!G68</f>
        <v>62576</v>
      </c>
      <c r="H15" s="13">
        <f>县市区明细表!H68</f>
        <v>253430</v>
      </c>
      <c r="I15" s="13">
        <f>县市区明细表!I68</f>
        <v>177167</v>
      </c>
      <c r="J15" s="13">
        <f>县市区明细表!J68</f>
        <v>26599.58</v>
      </c>
      <c r="K15" s="13">
        <f>县市区明细表!K68</f>
        <v>11910</v>
      </c>
      <c r="L15" s="13">
        <f>县市区明细表!L68</f>
        <v>7602.9</v>
      </c>
      <c r="M15" s="13">
        <f>县市区明细表!M68</f>
        <v>7086.68</v>
      </c>
      <c r="N15" s="13">
        <f>县市区明细表!N68</f>
        <v>733.656</v>
      </c>
      <c r="O15" s="13">
        <f>县市区明细表!O68</f>
        <v>2934.624</v>
      </c>
      <c r="P15" s="13">
        <f>县市区明细表!P68</f>
        <v>18619.706</v>
      </c>
      <c r="Q15" s="13">
        <f>县市区明细表!Q68</f>
        <v>2054.2368</v>
      </c>
      <c r="R15" s="13">
        <f>县市区明细表!R68</f>
        <v>16565.4692</v>
      </c>
      <c r="XEI15" s="19"/>
      <c r="XEJ15" s="19"/>
      <c r="XEK15" s="19"/>
      <c r="XEL15" s="19"/>
      <c r="XEM15" s="19"/>
      <c r="XEN15" s="19"/>
      <c r="XEO15" s="19"/>
      <c r="XEP15" s="19"/>
    </row>
    <row r="16" s="2" customFormat="1" ht="39" customHeight="1" spans="1:16370">
      <c r="A16" s="9" t="s">
        <v>101</v>
      </c>
      <c r="B16" s="9"/>
      <c r="C16" s="13">
        <f>县市区明细表!C78</f>
        <v>230309</v>
      </c>
      <c r="D16" s="13">
        <f>县市区明细表!D78</f>
        <v>164300</v>
      </c>
      <c r="E16" s="13">
        <f>县市区明细表!E78</f>
        <v>1200</v>
      </c>
      <c r="F16" s="13">
        <f>县市区明细表!F78</f>
        <v>163100</v>
      </c>
      <c r="G16" s="13">
        <f>县市区明细表!G78</f>
        <v>66009</v>
      </c>
      <c r="H16" s="13">
        <f>县市区明细表!H78</f>
        <v>286948</v>
      </c>
      <c r="I16" s="13">
        <f>县市区明细表!I78</f>
        <v>170333</v>
      </c>
      <c r="J16" s="13">
        <f>县市区明细表!J78</f>
        <v>31851.76</v>
      </c>
      <c r="K16" s="13">
        <f>县市区明细表!K78</f>
        <v>16430</v>
      </c>
      <c r="L16" s="13">
        <f>县市区明细表!L78</f>
        <v>8608.44</v>
      </c>
      <c r="M16" s="13">
        <f>县市区明细表!M78</f>
        <v>6813.32</v>
      </c>
      <c r="N16" s="13">
        <f>县市区明细表!N78</f>
        <v>1012.088</v>
      </c>
      <c r="O16" s="13">
        <f>县市区明细表!O78</f>
        <v>4048.352</v>
      </c>
      <c r="P16" s="13">
        <f>县市区明细表!P78</f>
        <v>22296.232</v>
      </c>
      <c r="Q16" s="13">
        <f>县市区明细表!Q78</f>
        <v>2833.8464</v>
      </c>
      <c r="R16" s="13">
        <f>县市区明细表!R78</f>
        <v>19462.3856</v>
      </c>
      <c r="XEI16" s="19"/>
      <c r="XEJ16" s="19"/>
      <c r="XEK16" s="19"/>
      <c r="XEL16" s="19"/>
      <c r="XEM16" s="19"/>
      <c r="XEN16" s="19"/>
      <c r="XEO16" s="19"/>
      <c r="XEP16" s="19"/>
    </row>
    <row r="17" s="2" customFormat="1" ht="39" customHeight="1" spans="1:16370">
      <c r="A17" s="9" t="s">
        <v>110</v>
      </c>
      <c r="B17" s="9"/>
      <c r="C17" s="13">
        <f>县市区明细表!C88</f>
        <v>97656</v>
      </c>
      <c r="D17" s="13">
        <f>县市区明细表!D88</f>
        <v>68227</v>
      </c>
      <c r="E17" s="13">
        <f>县市区明细表!E88</f>
        <v>0</v>
      </c>
      <c r="F17" s="13">
        <f>县市区明细表!F88</f>
        <v>68227</v>
      </c>
      <c r="G17" s="13">
        <f>县市区明细表!G88</f>
        <v>29429</v>
      </c>
      <c r="H17" s="13">
        <f>县市区明细表!H88</f>
        <v>184267</v>
      </c>
      <c r="I17" s="13">
        <f>县市区明细表!I88</f>
        <v>87867.0217627856</v>
      </c>
      <c r="J17" s="13">
        <f>县市区明细表!J88</f>
        <v>15865.3908705114</v>
      </c>
      <c r="K17" s="13">
        <f>县市区明细表!K88</f>
        <v>6822.7</v>
      </c>
      <c r="L17" s="13">
        <f>县市区明细表!L88</f>
        <v>5528.01</v>
      </c>
      <c r="M17" s="13">
        <f>县市区明细表!M88</f>
        <v>3514.68087051143</v>
      </c>
      <c r="N17" s="13">
        <f>县市区明细表!N88</f>
        <v>420.27832</v>
      </c>
      <c r="O17" s="13">
        <f>县市区明细表!O88</f>
        <v>1681.11328</v>
      </c>
      <c r="P17" s="13">
        <f>县市区明细表!P88</f>
        <v>11105.773609358</v>
      </c>
      <c r="Q17" s="13">
        <f>县市区明细表!Q88</f>
        <v>1176.779296</v>
      </c>
      <c r="R17" s="13">
        <f>县市区明细表!R88</f>
        <v>9928.99431335799</v>
      </c>
      <c r="XEI17" s="19"/>
      <c r="XEJ17" s="19"/>
      <c r="XEK17" s="19"/>
      <c r="XEL17" s="19"/>
      <c r="XEM17" s="19"/>
      <c r="XEN17" s="19"/>
      <c r="XEO17" s="19"/>
      <c r="XEP17" s="19"/>
    </row>
    <row r="18" s="2" customFormat="1" ht="39" customHeight="1" spans="1:16370">
      <c r="A18" s="9" t="s">
        <v>118</v>
      </c>
      <c r="B18" s="9"/>
      <c r="C18" s="13">
        <f>县市区明细表!C97</f>
        <v>66267</v>
      </c>
      <c r="D18" s="13">
        <f>县市区明细表!D97</f>
        <v>36214</v>
      </c>
      <c r="E18" s="13">
        <f>县市区明细表!E97</f>
        <v>3700</v>
      </c>
      <c r="F18" s="13">
        <f>县市区明细表!F97</f>
        <v>32514</v>
      </c>
      <c r="G18" s="13">
        <f>县市区明细表!G97</f>
        <v>30053</v>
      </c>
      <c r="H18" s="13">
        <f>县市区明细表!H97</f>
        <v>95192</v>
      </c>
      <c r="I18" s="13">
        <f>县市区明细表!I97</f>
        <v>33033</v>
      </c>
      <c r="J18" s="13">
        <f>县市区明细表!J97</f>
        <v>7798.48</v>
      </c>
      <c r="K18" s="13">
        <f>县市区明细表!K97</f>
        <v>3621.4</v>
      </c>
      <c r="L18" s="13">
        <f>县市区明细表!L97</f>
        <v>2855.76</v>
      </c>
      <c r="M18" s="13">
        <f>县市区明细表!M97</f>
        <v>1321.32</v>
      </c>
      <c r="N18" s="13">
        <f>县市区明细表!N97</f>
        <v>223.07824</v>
      </c>
      <c r="O18" s="13">
        <f>县市区明细表!O97</f>
        <v>892.31296</v>
      </c>
      <c r="P18" s="13">
        <f>县市区明细表!P97</f>
        <v>5458.936</v>
      </c>
      <c r="Q18" s="13">
        <f>县市区明细表!Q97</f>
        <v>624.619072</v>
      </c>
      <c r="R18" s="13">
        <f>县市区明细表!R97</f>
        <v>4834.316928</v>
      </c>
      <c r="XEI18" s="19"/>
      <c r="XEJ18" s="19"/>
      <c r="XEK18" s="19"/>
      <c r="XEL18" s="19"/>
      <c r="XEM18" s="19"/>
      <c r="XEN18" s="19"/>
      <c r="XEO18" s="19"/>
      <c r="XEP18" s="19"/>
    </row>
    <row r="19" s="2" customFormat="1" ht="39" customHeight="1" spans="1:16370">
      <c r="A19" s="9" t="s">
        <v>124</v>
      </c>
      <c r="B19" s="9"/>
      <c r="C19" s="13">
        <f>县市区明细表!C104</f>
        <v>9366</v>
      </c>
      <c r="D19" s="13">
        <f>县市区明细表!D104</f>
        <v>8433</v>
      </c>
      <c r="E19" s="13">
        <f>县市区明细表!E104</f>
        <v>0</v>
      </c>
      <c r="F19" s="13">
        <f>县市区明细表!F104</f>
        <v>8433</v>
      </c>
      <c r="G19" s="13">
        <f>县市区明细表!G104</f>
        <v>933</v>
      </c>
      <c r="H19" s="13">
        <f>县市区明细表!H104</f>
        <v>18250</v>
      </c>
      <c r="I19" s="13">
        <f>县市区明细表!I104</f>
        <v>11600</v>
      </c>
      <c r="J19" s="13">
        <f>县市区明细表!J104</f>
        <v>1854.8</v>
      </c>
      <c r="K19" s="13">
        <f>县市区明细表!K104</f>
        <v>843.3</v>
      </c>
      <c r="L19" s="13">
        <f>县市区明细表!L104</f>
        <v>547.5</v>
      </c>
      <c r="M19" s="13">
        <f>县市区明细表!M104</f>
        <v>464</v>
      </c>
      <c r="N19" s="13">
        <f>县市区明细表!N104</f>
        <v>51.94728</v>
      </c>
      <c r="O19" s="13">
        <f>县市区明细表!O104</f>
        <v>207.78912</v>
      </c>
      <c r="P19" s="13">
        <f>县市区明细表!P104</f>
        <v>556.44</v>
      </c>
      <c r="Q19" s="13">
        <f>县市区明细表!Q104</f>
        <v>62.336736</v>
      </c>
      <c r="R19" s="13">
        <f>县市区明细表!R104</f>
        <v>494.103264</v>
      </c>
      <c r="XEI19" s="19"/>
      <c r="XEJ19" s="19"/>
      <c r="XEK19" s="19"/>
      <c r="XEL19" s="19"/>
      <c r="XEM19" s="19"/>
      <c r="XEN19" s="19"/>
      <c r="XEO19" s="19"/>
      <c r="XEP19" s="19"/>
    </row>
    <row r="20" s="2" customFormat="1" ht="39" customHeight="1" spans="1:16370">
      <c r="A20" s="9" t="s">
        <v>125</v>
      </c>
      <c r="B20" s="9"/>
      <c r="C20" s="13">
        <f>县市区明细表!C105</f>
        <v>6117</v>
      </c>
      <c r="D20" s="13">
        <f>县市区明细表!D105</f>
        <v>3350</v>
      </c>
      <c r="E20" s="13">
        <f>县市区明细表!E105</f>
        <v>0</v>
      </c>
      <c r="F20" s="13">
        <f>县市区明细表!F105</f>
        <v>3350</v>
      </c>
      <c r="G20" s="13">
        <f>县市区明细表!G105</f>
        <v>2767</v>
      </c>
      <c r="H20" s="13">
        <f>县市区明细表!H105</f>
        <v>16725</v>
      </c>
      <c r="I20" s="13">
        <f>县市区明细表!I105</f>
        <v>5350</v>
      </c>
      <c r="J20" s="13">
        <f>县市区明细表!J105</f>
        <v>1050.75</v>
      </c>
      <c r="K20" s="13">
        <f>县市区明细表!K105</f>
        <v>335</v>
      </c>
      <c r="L20" s="13">
        <f>县市区明细表!L105</f>
        <v>501.75</v>
      </c>
      <c r="M20" s="13">
        <f>县市区明细表!M105</f>
        <v>214</v>
      </c>
      <c r="N20" s="13">
        <f>县市区明细表!N105</f>
        <v>20.636</v>
      </c>
      <c r="O20" s="13">
        <f>县市区明细表!O105</f>
        <v>82.544</v>
      </c>
      <c r="P20" s="13">
        <f>县市区明细表!P105</f>
        <v>315.225</v>
      </c>
      <c r="Q20" s="13">
        <f>县市区明细表!Q105</f>
        <v>24.7632</v>
      </c>
      <c r="R20" s="13">
        <f>县市区明细表!R105</f>
        <v>290.4618</v>
      </c>
      <c r="XEI20" s="19"/>
      <c r="XEJ20" s="19"/>
      <c r="XEK20" s="19"/>
      <c r="XEL20" s="19"/>
      <c r="XEM20" s="19"/>
      <c r="XEN20" s="19"/>
      <c r="XEO20" s="19"/>
      <c r="XEP20" s="19"/>
    </row>
    <row r="21" s="2" customFormat="1" ht="39" customHeight="1" spans="1:16370">
      <c r="A21" s="9" t="s">
        <v>126</v>
      </c>
      <c r="B21" s="9"/>
      <c r="C21" s="13">
        <f>县市区明细表!C106</f>
        <v>38700</v>
      </c>
      <c r="D21" s="13">
        <f>县市区明细表!D106</f>
        <v>19900</v>
      </c>
      <c r="E21" s="13">
        <f>县市区明细表!E106</f>
        <v>900</v>
      </c>
      <c r="F21" s="13">
        <f>县市区明细表!F106</f>
        <v>19000</v>
      </c>
      <c r="G21" s="13">
        <f>县市区明细表!G106</f>
        <v>18800</v>
      </c>
      <c r="H21" s="13">
        <f>县市区明细表!H106</f>
        <v>48100</v>
      </c>
      <c r="I21" s="13">
        <f>县市区明细表!I106</f>
        <v>41400</v>
      </c>
      <c r="J21" s="13">
        <f>县市区明细表!J106</f>
        <v>5089</v>
      </c>
      <c r="K21" s="13">
        <f>县市区明细表!K106</f>
        <v>1990</v>
      </c>
      <c r="L21" s="13">
        <f>县市区明细表!L106</f>
        <v>1443</v>
      </c>
      <c r="M21" s="13">
        <f>县市区明细表!M106</f>
        <v>1656</v>
      </c>
      <c r="N21" s="13">
        <f>县市区明细表!N106</f>
        <v>122.584</v>
      </c>
      <c r="O21" s="13">
        <f>县市区明细表!O106</f>
        <v>490.336</v>
      </c>
      <c r="P21" s="13">
        <f>县市区明细表!P106</f>
        <v>3562.3</v>
      </c>
      <c r="Q21" s="13">
        <f>县市区明细表!Q106</f>
        <v>343.2352</v>
      </c>
      <c r="R21" s="13">
        <f>县市区明细表!R106</f>
        <v>3219.0648</v>
      </c>
      <c r="XEI21" s="19"/>
      <c r="XEJ21" s="19"/>
      <c r="XEK21" s="19"/>
      <c r="XEL21" s="19"/>
      <c r="XEM21" s="19"/>
      <c r="XEN21" s="19"/>
      <c r="XEO21" s="19"/>
      <c r="XEP21" s="19"/>
    </row>
    <row r="22" s="2" customFormat="1" ht="39" customHeight="1" spans="1:16370">
      <c r="A22" s="9" t="s">
        <v>134</v>
      </c>
      <c r="B22" s="9"/>
      <c r="C22" s="13">
        <f>县市区明细表!C115</f>
        <v>25900</v>
      </c>
      <c r="D22" s="13">
        <f>县市区明细表!D115</f>
        <v>22447</v>
      </c>
      <c r="E22" s="13">
        <f>县市区明细表!E115</f>
        <v>0</v>
      </c>
      <c r="F22" s="13">
        <f>县市区明细表!F115</f>
        <v>22447</v>
      </c>
      <c r="G22" s="13">
        <f>县市区明细表!G115</f>
        <v>3453</v>
      </c>
      <c r="H22" s="13">
        <f>县市区明细表!H115</f>
        <v>42760</v>
      </c>
      <c r="I22" s="13">
        <f>县市区明细表!I115</f>
        <v>54233</v>
      </c>
      <c r="J22" s="13">
        <f>县市区明细表!J115</f>
        <v>5696.82</v>
      </c>
      <c r="K22" s="13">
        <f>县市区明细表!K115</f>
        <v>2244.7</v>
      </c>
      <c r="L22" s="13">
        <f>县市区明细表!L115</f>
        <v>1282.8</v>
      </c>
      <c r="M22" s="13">
        <f>县市区明细表!M115</f>
        <v>2169.32</v>
      </c>
      <c r="N22" s="13">
        <f>县市区明细表!N115</f>
        <v>138.27352</v>
      </c>
      <c r="O22" s="13">
        <f>县市区明细表!O115</f>
        <v>553.09408</v>
      </c>
      <c r="P22" s="13">
        <f>县市区明细表!P115</f>
        <v>3987.774</v>
      </c>
      <c r="Q22" s="13">
        <f>县市区明细表!Q115</f>
        <v>387.165856</v>
      </c>
      <c r="R22" s="13">
        <f>县市区明细表!R115</f>
        <v>3600.608144</v>
      </c>
      <c r="XEI22" s="19"/>
      <c r="XEJ22" s="19"/>
      <c r="XEK22" s="19"/>
      <c r="XEL22" s="19"/>
      <c r="XEM22" s="19"/>
      <c r="XEN22" s="19"/>
      <c r="XEO22" s="19"/>
      <c r="XEP22" s="19"/>
    </row>
    <row r="23" s="2" customFormat="1" ht="39" customHeight="1" spans="1:16370">
      <c r="A23" s="9" t="s">
        <v>140</v>
      </c>
      <c r="B23" s="9"/>
      <c r="C23" s="13">
        <f>县市区明细表!C123</f>
        <v>7320</v>
      </c>
      <c r="D23" s="13">
        <f>县市区明细表!D123</f>
        <v>7320</v>
      </c>
      <c r="E23" s="13">
        <f>县市区明细表!E123</f>
        <v>0</v>
      </c>
      <c r="F23" s="13">
        <f>县市区明细表!F123</f>
        <v>7320</v>
      </c>
      <c r="G23" s="13">
        <f>县市区明细表!G123</f>
        <v>0</v>
      </c>
      <c r="H23" s="13">
        <f>县市区明细表!H123</f>
        <v>16566</v>
      </c>
      <c r="I23" s="13">
        <f>县市区明细表!I123</f>
        <v>5436</v>
      </c>
      <c r="J23" s="13">
        <f>县市区明细表!J123</f>
        <v>1446.42</v>
      </c>
      <c r="K23" s="13">
        <f>县市区明细表!K123</f>
        <v>732</v>
      </c>
      <c r="L23" s="13">
        <f>县市区明细表!L123</f>
        <v>496.98</v>
      </c>
      <c r="M23" s="13">
        <f>县市区明细表!M123</f>
        <v>217.44</v>
      </c>
      <c r="N23" s="13">
        <f>县市区明细表!N123</f>
        <v>45.0912</v>
      </c>
      <c r="O23" s="13">
        <f>县市区明细表!O123</f>
        <v>180.3648</v>
      </c>
      <c r="P23" s="13">
        <f>县市区明细表!P123</f>
        <v>1012.494</v>
      </c>
      <c r="Q23" s="13">
        <f>县市区明细表!Q123</f>
        <v>126.25536</v>
      </c>
      <c r="R23" s="13">
        <f>县市区明细表!R123</f>
        <v>886.23864</v>
      </c>
      <c r="XEI23" s="19"/>
      <c r="XEJ23" s="19"/>
      <c r="XEK23" s="19"/>
      <c r="XEL23" s="19"/>
      <c r="XEM23" s="19"/>
      <c r="XEN23" s="19"/>
      <c r="XEO23" s="19"/>
      <c r="XEP23" s="19"/>
    </row>
    <row r="24" s="2" customFormat="1" ht="39" customHeight="1" spans="1:16370">
      <c r="A24" s="9" t="s">
        <v>150</v>
      </c>
      <c r="B24" s="9"/>
      <c r="C24" s="13">
        <f>县市区明细表!C134</f>
        <v>63500</v>
      </c>
      <c r="D24" s="13">
        <f>县市区明细表!D134</f>
        <v>48680</v>
      </c>
      <c r="E24" s="13">
        <f>县市区明细表!E134</f>
        <v>3000</v>
      </c>
      <c r="F24" s="13">
        <f>县市区明细表!F134</f>
        <v>45680</v>
      </c>
      <c r="G24" s="13">
        <f>县市区明细表!G134</f>
        <v>14820</v>
      </c>
      <c r="H24" s="13">
        <f>县市区明细表!H134</f>
        <v>97523</v>
      </c>
      <c r="I24" s="13">
        <f>县市区明细表!I134</f>
        <v>43486</v>
      </c>
      <c r="J24" s="13">
        <f>县市区明细表!J134</f>
        <v>9533.13</v>
      </c>
      <c r="K24" s="13">
        <f>县市区明细表!K134</f>
        <v>4868</v>
      </c>
      <c r="L24" s="13">
        <f>县市区明细表!L134</f>
        <v>2925.69</v>
      </c>
      <c r="M24" s="13">
        <f>县市区明细表!M134</f>
        <v>1739.44</v>
      </c>
      <c r="N24" s="13">
        <f>县市区明细表!N134</f>
        <v>299.8688</v>
      </c>
      <c r="O24" s="13">
        <f>县市区明细表!O134</f>
        <v>1199.4752</v>
      </c>
      <c r="P24" s="13">
        <f>县市区明细表!P134</f>
        <v>6673.191</v>
      </c>
      <c r="Q24" s="13">
        <f>县市区明细表!Q134</f>
        <v>839.63264</v>
      </c>
      <c r="R24" s="13">
        <f>县市区明细表!R134</f>
        <v>5833.55836</v>
      </c>
      <c r="XEI24" s="19"/>
      <c r="XEJ24" s="19"/>
      <c r="XEK24" s="19"/>
      <c r="XEL24" s="19"/>
      <c r="XEM24" s="19"/>
      <c r="XEN24" s="19"/>
      <c r="XEO24" s="19"/>
      <c r="XEP24" s="19"/>
    </row>
    <row r="25" s="2" customFormat="1" ht="39" customHeight="1" spans="1:16370">
      <c r="A25" s="9" t="s">
        <v>156</v>
      </c>
      <c r="B25" s="9"/>
      <c r="C25" s="13">
        <f>县市区明细表!C141</f>
        <v>82400</v>
      </c>
      <c r="D25" s="13">
        <f>县市区明细表!D141</f>
        <v>65300</v>
      </c>
      <c r="E25" s="13">
        <f>县市区明细表!E141</f>
        <v>4400</v>
      </c>
      <c r="F25" s="13">
        <f>县市区明细表!F141</f>
        <v>60900</v>
      </c>
      <c r="G25" s="13">
        <f>县市区明细表!G141</f>
        <v>17100</v>
      </c>
      <c r="H25" s="13">
        <f>县市区明细表!H141</f>
        <v>128832</v>
      </c>
      <c r="I25" s="13">
        <f>县市区明细表!I141</f>
        <v>65100</v>
      </c>
      <c r="J25" s="13">
        <f>县市区明细表!J141</f>
        <v>12998.96</v>
      </c>
      <c r="K25" s="13">
        <f>县市区明细表!K141</f>
        <v>6530</v>
      </c>
      <c r="L25" s="13">
        <f>县市区明细表!L141</f>
        <v>3864.96</v>
      </c>
      <c r="M25" s="13">
        <f>县市区明细表!M141</f>
        <v>2604</v>
      </c>
      <c r="N25" s="13">
        <f>县市区明细表!N141</f>
        <v>402.248</v>
      </c>
      <c r="O25" s="13">
        <f>县市区明细表!O141</f>
        <v>1608.992</v>
      </c>
      <c r="P25" s="13">
        <f>县市区明细表!P141</f>
        <v>9099.272</v>
      </c>
      <c r="Q25" s="13">
        <f>县市区明细表!Q141</f>
        <v>1126.2944</v>
      </c>
      <c r="R25" s="13">
        <f>县市区明细表!R141</f>
        <v>7972.9776</v>
      </c>
      <c r="XEI25" s="19"/>
      <c r="XEJ25" s="19"/>
      <c r="XEK25" s="19"/>
      <c r="XEL25" s="19"/>
      <c r="XEM25" s="19"/>
      <c r="XEN25" s="19"/>
      <c r="XEO25" s="19"/>
      <c r="XEP25" s="19"/>
    </row>
    <row r="26" s="2" customFormat="1" ht="39" customHeight="1" spans="1:16370">
      <c r="A26" s="9" t="s">
        <v>165</v>
      </c>
      <c r="B26" s="9"/>
      <c r="C26" s="13">
        <f>县市区明细表!C152</f>
        <v>122167</v>
      </c>
      <c r="D26" s="13">
        <f>县市区明细表!D152</f>
        <v>93600</v>
      </c>
      <c r="E26" s="13">
        <f>县市区明细表!E152</f>
        <v>9600</v>
      </c>
      <c r="F26" s="13">
        <f>县市区明细表!F152</f>
        <v>84000</v>
      </c>
      <c r="G26" s="13">
        <f>县市区明细表!G152</f>
        <v>28567</v>
      </c>
      <c r="H26" s="13">
        <f>县市区明细表!H152</f>
        <v>168230</v>
      </c>
      <c r="I26" s="13">
        <f>县市区明细表!I152</f>
        <v>151100</v>
      </c>
      <c r="J26" s="13">
        <f>县市区明细表!J152</f>
        <v>20450.9</v>
      </c>
      <c r="K26" s="13">
        <f>县市区明细表!K152</f>
        <v>9360</v>
      </c>
      <c r="L26" s="13">
        <f>县市区明细表!L152</f>
        <v>5046.9</v>
      </c>
      <c r="M26" s="13">
        <f>县市区明细表!M152</f>
        <v>6044</v>
      </c>
      <c r="N26" s="13">
        <f>县市区明细表!N152</f>
        <v>576.576</v>
      </c>
      <c r="O26" s="13">
        <f>县市区明细表!O152</f>
        <v>2306.304</v>
      </c>
      <c r="P26" s="13">
        <f>县市区明细表!P152</f>
        <v>14315.63</v>
      </c>
      <c r="Q26" s="13">
        <f>县市区明细表!Q152</f>
        <v>1614.4128</v>
      </c>
      <c r="R26" s="13">
        <f>县市区明细表!R152</f>
        <v>12701.2172</v>
      </c>
      <c r="XEI26" s="19"/>
      <c r="XEJ26" s="19"/>
      <c r="XEK26" s="19"/>
      <c r="XEL26" s="19"/>
      <c r="XEM26" s="19"/>
      <c r="XEN26" s="19"/>
      <c r="XEO26" s="19"/>
      <c r="XEP26" s="19"/>
    </row>
    <row r="27" s="2" customFormat="1" ht="39" customHeight="1" spans="1:16370">
      <c r="A27" s="9" t="s">
        <v>174</v>
      </c>
      <c r="B27" s="9"/>
      <c r="C27" s="13">
        <f>县市区明细表!C162</f>
        <v>51890</v>
      </c>
      <c r="D27" s="13">
        <f>县市区明细表!D162</f>
        <v>34690</v>
      </c>
      <c r="E27" s="13">
        <f>县市区明细表!E162</f>
        <v>1186</v>
      </c>
      <c r="F27" s="13">
        <f>县市区明细表!F162</f>
        <v>33504</v>
      </c>
      <c r="G27" s="13">
        <f>县市区明细表!G162</f>
        <v>17200</v>
      </c>
      <c r="H27" s="13">
        <f>县市区明细表!H162</f>
        <v>66020</v>
      </c>
      <c r="I27" s="13">
        <f>县市区明细表!I162</f>
        <v>19933</v>
      </c>
      <c r="J27" s="13">
        <f>县市区明细表!J162</f>
        <v>6246.92</v>
      </c>
      <c r="K27" s="13">
        <f>县市区明细表!K162</f>
        <v>3469</v>
      </c>
      <c r="L27" s="13">
        <f>县市区明细表!L162</f>
        <v>1980.6</v>
      </c>
      <c r="M27" s="13">
        <f>县市区明细表!M162</f>
        <v>797.32</v>
      </c>
      <c r="N27" s="13">
        <f>县市区明细表!N162</f>
        <v>213.6904</v>
      </c>
      <c r="O27" s="13">
        <f>县市区明细表!O162</f>
        <v>854.7616</v>
      </c>
      <c r="P27" s="13">
        <f>县市区明细表!P162</f>
        <v>4372.844</v>
      </c>
      <c r="Q27" s="13">
        <f>县市区明细表!Q162</f>
        <v>598.33312</v>
      </c>
      <c r="R27" s="13">
        <f>县市区明细表!R162</f>
        <v>3774.51088</v>
      </c>
      <c r="XEI27" s="19"/>
      <c r="XEJ27" s="19"/>
      <c r="XEK27" s="19"/>
      <c r="XEL27" s="19"/>
      <c r="XEM27" s="19"/>
      <c r="XEN27" s="19"/>
      <c r="XEO27" s="19"/>
      <c r="XEP27" s="19"/>
    </row>
    <row r="28" s="2" customFormat="1" ht="39" customHeight="1" spans="1:16370">
      <c r="A28" s="9" t="s">
        <v>178</v>
      </c>
      <c r="B28" s="9"/>
      <c r="C28" s="13">
        <f>县市区明细表!C167</f>
        <v>44467</v>
      </c>
      <c r="D28" s="13">
        <f>县市区明细表!D167</f>
        <v>22133</v>
      </c>
      <c r="E28" s="13">
        <f>县市区明细表!E167</f>
        <v>2000</v>
      </c>
      <c r="F28" s="13">
        <f>县市区明细表!F167</f>
        <v>20133</v>
      </c>
      <c r="G28" s="13">
        <f>县市区明细表!G167</f>
        <v>22334</v>
      </c>
      <c r="H28" s="13">
        <f>县市区明细表!H167</f>
        <v>68800</v>
      </c>
      <c r="I28" s="13">
        <f>县市区明细表!I167</f>
        <v>39233</v>
      </c>
      <c r="J28" s="13">
        <f>县市区明细表!J167</f>
        <v>5846.62</v>
      </c>
      <c r="K28" s="13">
        <f>县市区明细表!K167</f>
        <v>2213.3</v>
      </c>
      <c r="L28" s="13">
        <f>县市区明细表!L167</f>
        <v>2064</v>
      </c>
      <c r="M28" s="13">
        <f>县市区明细表!M167</f>
        <v>1569.32</v>
      </c>
      <c r="N28" s="13">
        <f>县市区明细表!N167</f>
        <v>136.33928</v>
      </c>
      <c r="O28" s="13">
        <f>县市区明细表!O167</f>
        <v>545.35712</v>
      </c>
      <c r="P28" s="13">
        <f>县市区明细表!P167</f>
        <v>4092.634</v>
      </c>
      <c r="Q28" s="13">
        <f>县市区明细表!Q167</f>
        <v>381.749984</v>
      </c>
      <c r="R28" s="13">
        <f>县市区明细表!R167</f>
        <v>3710.884016</v>
      </c>
      <c r="XEI28" s="19"/>
      <c r="XEJ28" s="19"/>
      <c r="XEK28" s="19"/>
      <c r="XEL28" s="19"/>
      <c r="XEM28" s="19"/>
      <c r="XEN28" s="19"/>
      <c r="XEO28" s="19"/>
      <c r="XEP28" s="19"/>
    </row>
    <row r="29" s="2" customFormat="1" ht="39" customHeight="1" spans="1:16370">
      <c r="A29" s="9" t="s">
        <v>184</v>
      </c>
      <c r="B29" s="9"/>
      <c r="C29" s="13">
        <f>县市区明细表!C173</f>
        <v>84200</v>
      </c>
      <c r="D29" s="13">
        <f>县市区明细表!D173</f>
        <v>51400</v>
      </c>
      <c r="E29" s="13">
        <f>县市区明细表!E173</f>
        <v>3000</v>
      </c>
      <c r="F29" s="13">
        <f>县市区明细表!F173</f>
        <v>48400</v>
      </c>
      <c r="G29" s="13">
        <f>县市区明细表!G173</f>
        <v>32800</v>
      </c>
      <c r="H29" s="13">
        <f>县市区明细表!H173</f>
        <v>98415</v>
      </c>
      <c r="I29" s="13">
        <f>县市区明细表!I173</f>
        <v>43800</v>
      </c>
      <c r="J29" s="13">
        <f>县市区明细表!J173</f>
        <v>9844.45</v>
      </c>
      <c r="K29" s="13">
        <f>县市区明细表!K173</f>
        <v>5140</v>
      </c>
      <c r="L29" s="13">
        <f>县市区明细表!L173</f>
        <v>2952.45</v>
      </c>
      <c r="M29" s="13">
        <f>县市区明细表!M173</f>
        <v>1752</v>
      </c>
      <c r="N29" s="13">
        <f>县市区明细表!N173</f>
        <v>316.624</v>
      </c>
      <c r="O29" s="13">
        <f>县市区明细表!O173</f>
        <v>1266.496</v>
      </c>
      <c r="P29" s="13">
        <f>县市区明细表!P173</f>
        <v>6891.115</v>
      </c>
      <c r="Q29" s="13">
        <f>县市区明细表!Q173</f>
        <v>886.5472</v>
      </c>
      <c r="R29" s="13">
        <f>县市区明细表!R173</f>
        <v>6004.5678</v>
      </c>
      <c r="XEI29" s="19"/>
      <c r="XEJ29" s="19"/>
      <c r="XEK29" s="19"/>
      <c r="XEL29" s="19"/>
      <c r="XEM29" s="19"/>
      <c r="XEN29" s="19"/>
      <c r="XEO29" s="19"/>
      <c r="XEP29" s="19"/>
    </row>
    <row r="30" s="3" customFormat="1" ht="39" customHeight="1" spans="1:16352">
      <c r="A30" s="9" t="s">
        <v>198</v>
      </c>
      <c r="B30" s="9"/>
      <c r="C30" s="18" t="e">
        <f>县市区明细表!#REF!</f>
        <v>#REF!</v>
      </c>
      <c r="D30" s="18" t="e">
        <f>县市区明细表!#REF!</f>
        <v>#REF!</v>
      </c>
      <c r="E30" s="18" t="e">
        <f>县市区明细表!#REF!</f>
        <v>#REF!</v>
      </c>
      <c r="F30" s="18" t="e">
        <f>县市区明细表!#REF!</f>
        <v>#REF!</v>
      </c>
      <c r="G30" s="18" t="e">
        <f>县市区明细表!#REF!</f>
        <v>#REF!</v>
      </c>
      <c r="H30" s="18" t="e">
        <f>县市区明细表!#REF!</f>
        <v>#REF!</v>
      </c>
      <c r="I30" s="18" t="e">
        <f>县市区明细表!#REF!</f>
        <v>#REF!</v>
      </c>
      <c r="J30" s="18" t="e">
        <f>县市区明细表!#REF!</f>
        <v>#REF!</v>
      </c>
      <c r="K30" s="18" t="e">
        <f>县市区明细表!#REF!</f>
        <v>#REF!</v>
      </c>
      <c r="L30" s="18" t="e">
        <f>县市区明细表!#REF!</f>
        <v>#REF!</v>
      </c>
      <c r="M30" s="18" t="e">
        <f>县市区明细表!#REF!</f>
        <v>#REF!</v>
      </c>
      <c r="N30" s="18" t="e">
        <f>县市区明细表!#REF!</f>
        <v>#REF!</v>
      </c>
      <c r="O30" s="18" t="e">
        <f>县市区明细表!#REF!</f>
        <v>#REF!</v>
      </c>
      <c r="P30" s="18" t="e">
        <f>县市区明细表!#REF!</f>
        <v>#REF!</v>
      </c>
      <c r="Q30" s="18" t="e">
        <f>县市区明细表!#REF!</f>
        <v>#REF!</v>
      </c>
      <c r="R30" s="18" t="e">
        <f>县市区明细表!#REF!</f>
        <v>#REF!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</row>
    <row r="31" spans="8:8">
      <c r="H31" s="4"/>
    </row>
  </sheetData>
  <mergeCells count="45">
    <mergeCell ref="A1:R1"/>
    <mergeCell ref="C2:I2"/>
    <mergeCell ref="J2:M2"/>
    <mergeCell ref="N2:O2"/>
    <mergeCell ref="P2:R2"/>
    <mergeCell ref="C3:G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2:A4"/>
    <mergeCell ref="B2:B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rintOptions horizontalCentered="1" verticalCentered="1"/>
  <pageMargins left="0.75" right="0.75" top="1" bottom="1" header="0.5" footer="0.5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县市区明细表</vt:lpstr>
      <vt:lpstr>地市汇总表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邓小林</cp:lastModifiedBy>
  <dcterms:created xsi:type="dcterms:W3CDTF">2023-01-21T05:32:00Z</dcterms:created>
  <cp:lastPrinted>2023-03-15T00:55:00Z</cp:lastPrinted>
  <dcterms:modified xsi:type="dcterms:W3CDTF">2024-12-21T15:35:23Z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7A8908D073A5771430084D6702B97C36</vt:lpwstr>
  </property>
  <property fmtid="{D5CDD505-2E9C-101B-9397-08002B2CF9AE}" pid="3" name="KSOProductBuildVer">
    <vt:lpwstr>2052-11.8.2.12024</vt:lpwstr>
  </property>
</Properties>
</file>