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 name="Sheet2" sheetId="2" r:id="rId2"/>
    <sheet name="Sheet3" sheetId="3" r:id="rId3"/>
  </sheets>
  <definedNames>
    <definedName name="_xlnm._FilterDatabase" localSheetId="0" hidden="1">Sheet1!$A$6:$H$60</definedName>
  </definedNames>
  <calcPr calcId="144525"/>
</workbook>
</file>

<file path=xl/sharedStrings.xml><?xml version="1.0" encoding="utf-8"?>
<sst xmlns="http://schemas.openxmlformats.org/spreadsheetml/2006/main" count="237" uniqueCount="142">
  <si>
    <t>附件14</t>
  </si>
  <si>
    <t>自然教育基地建设资金分配方案</t>
  </si>
  <si>
    <t>单位：万元</t>
  </si>
  <si>
    <t>地级市名称</t>
  </si>
  <si>
    <t>序号</t>
  </si>
  <si>
    <t>项目单位</t>
  </si>
  <si>
    <t>项目名称</t>
  </si>
  <si>
    <t>项目建设主要内容（任务）</t>
  </si>
  <si>
    <t>拟安排资金</t>
  </si>
  <si>
    <t>备注</t>
  </si>
  <si>
    <t>省级自然教育基地
（是否）</t>
  </si>
  <si>
    <t>合计</t>
  </si>
  <si>
    <t>一</t>
  </si>
  <si>
    <t>广州市</t>
  </si>
  <si>
    <t>（一）</t>
  </si>
  <si>
    <t>市本级</t>
  </si>
  <si>
    <t>广州海珠国家湿地公园</t>
  </si>
  <si>
    <t>自然教育基地建设</t>
  </si>
  <si>
    <t>根据《广东省林业局关于印发广东省自然教育发展“十四五”规划的通知》（粤林〔2021〕36号）要求，将自然教育建设纳入公共财政支撑项目，积极争取中央及省级财政资金支持。通过申报省级涉农资金，对广州市2022年获评的广东省高品质自然教育基地（广州海珠国家湿地公园）给予财政补贴，支持基地开展自然教育之家、自然教育径、教育课程、教育活动、宣传推广等方面的建设。</t>
  </si>
  <si>
    <t>高品质自然教育基地建设补助</t>
  </si>
  <si>
    <t>是</t>
  </si>
  <si>
    <t>广州动物园</t>
  </si>
  <si>
    <t>根据《广东省林业局关于印发广东省自然教育发展“十四五”规划的通知》（粤林〔2021〕36号）要求，将自然教育建设纳入公共财政支撑项目，积极争取中央及省级财政资金支持。通过申报省级涉农资金，对广州市2023年获评的广东省高品质自然教育基地（广州动物园）给予财政补贴，支持基地开展自然教育之家、自然教育径、教育课程、教育活动、宣传推广等方面的建设。</t>
  </si>
  <si>
    <t>广州市林业和园林科学研究院</t>
  </si>
  <si>
    <t>根据《广东省林业局关于印发广东省自然教育发展“十四五”规划的通知》（粤林〔2021〕36号）要求，将自然教育建设纳入公共财政支撑项目，积极争取中央及省级财政资金支持。通过申报省级涉农资金，对广州市2020年获评的广东省自然教育基地（广州市林业和园林科学研究院）给予财政补贴，支持基地开展自然教育之家、自然教育径、教育课程、教育活动、宣传推广等方面的建设。</t>
  </si>
  <si>
    <t>自然教育基地建设补助</t>
  </si>
  <si>
    <t>广州市珠江公园</t>
  </si>
  <si>
    <t>根据《广东省林业局关于印发广东省自然教育发展“十四五”规划的通知》（粤林〔2021〕36号）要求，将自然教育建设纳入公共财政支撑项目，积极争取中央及省级财政资金支持。通过申报省级涉农资金，对广州市2021年获评的广东省自然教育基地（广州市珠江公园）给予财政补贴，支持基地开展自然教育之家、自然教育径、教育课程、教育活动、宣传推广等方面的建设。</t>
  </si>
  <si>
    <t>广州市儿童公园</t>
  </si>
  <si>
    <t>根据《广东省林业局关于印发广东省自然教育发展“十四五”规划的通知》（粤林〔2021〕36号）要求，将自然教育建设纳入公共财政支撑项目，积极争取中央及省级财政资金支持。通过申报省级涉农资金，对广州市2021年获评的广东省自然教育基地（广州市儿童公园）给予财政补贴，支持基地开展自然教育之家、自然教育径、教育课程、教育活动、宣传推广等方面的建设。</t>
  </si>
  <si>
    <t>广东花都湖国家湿地公园</t>
  </si>
  <si>
    <t>根据《广东省林业局关于印发广东省自然教育发展“十四五”规划的通知》（粤林〔2021〕36号）要求，将自然教育建设纳入公共财政支撑项目，积极争取中央及省级财政资金支持。通过申报省级涉农资金，对广州市2023年获评的广东省自然教育基地（广东花都湖国家湿地公园）给予财政补贴，支持基地开展自然教育之家、自然教育径、教育课程、教育活动、宣传推广等方面的建设。</t>
  </si>
  <si>
    <t>广州兰圃</t>
  </si>
  <si>
    <t>根据《广东省林业局关于印发广东省自然教育发展“十四五”规划的通知》（粤林〔2021〕36号）要求，将自然教育建设纳入公共财政支撑项目，积极争取中央及省级财政资金支持。通过申报省级涉农资金，对广州市2023年获评的广东省自然教育基地（广州兰圃）给予财政补贴，支持基地开展自然教育之家、自然教育径、教育课程、教育活动、宣传推广等方面的建设。</t>
  </si>
  <si>
    <t>二</t>
  </si>
  <si>
    <t>深圳市</t>
  </si>
  <si>
    <t>深圳大鹏半岛国家地质自然公园</t>
  </si>
  <si>
    <t>1.建设自然教育之家1处，包括室内和室外场所，满足教学、展示、实验、会议和户外活动等功能。
2.建设自然教育径1个，包括溯溪科普径路径延伸以及自然教育研习点增设，起到串联及科普导视作用
3.打造自然教育解说系统一套，包括自导式解说系统和向导式解说系统。</t>
  </si>
  <si>
    <t>2025年深圳大鹏半岛国家地质自然公园自然教育基地提升项目</t>
  </si>
  <si>
    <t>三</t>
  </si>
  <si>
    <t>珠海市</t>
  </si>
  <si>
    <t>广东珠海淇澳-担杆岛省级自然保护区</t>
  </si>
  <si>
    <t>1.《广东珠海淇澳-担杆岛省级自然保护区高品质自然教育基地发展规划（2026-2030年）》编制；
2.自然教育标识系统和场域自然教育氛围提升建设。包括设计保护区IP形象，提升高品质自然教育基地场域，并配套相关标识系统,制作1批文创产品等。</t>
  </si>
  <si>
    <t>广东珠海淇澳-担杆岛省级自然保护区高品质自然教育基地发展规划（2026-2030年）和标识系统提升建设项目</t>
  </si>
  <si>
    <t>（二）</t>
  </si>
  <si>
    <t>广东珠海横琴国家湿地公园</t>
  </si>
  <si>
    <t>打造横琴国家湿地公园（二井湾）自然教育径建设，建设横琴国家湿地公园（二井湾）两条自然教育径解说牌约100个。</t>
  </si>
  <si>
    <t>横琴国家湿地公园（二井湾）自然教育径解说牌建设项目</t>
  </si>
  <si>
    <t>四</t>
  </si>
  <si>
    <t>汕头市</t>
  </si>
  <si>
    <t>广东南澳海岛国家森林公园</t>
  </si>
  <si>
    <t>1.自然教育之家。依托黄花山水库旁现有优质的森林资源，打造面积约150亩的自然教育之家（户外），供游客进行自然观察与体验，通过生态旅游的方式，进一步融入大自然。
2.自然教育径。结合南澳海岛国家森林公园绿道建设，增设自然教育径，配套休憩平台、座椅、植物标识牌、科普展示牌等设施，供游客在进行自然教育和森林浴的同时，加深对自然的认识。</t>
  </si>
  <si>
    <t>南澳海岛国家森林公园自然教育基地建设项目</t>
  </si>
  <si>
    <t>五</t>
  </si>
  <si>
    <t>佛山市</t>
  </si>
  <si>
    <t>佛山植物园</t>
  </si>
  <si>
    <t>主要用于对佛山植物园内原有的150平米职工活动中心进行改造提升，建成一个空间布局合理、可供山茶等各类特色植物资源标本及文化、科普作品集中展示，以及开展自然教育、实验与研学等活动的多功能综合体验的自然教育之家，使参观者能够直观且全面地了解佛山植物园的植物资源概况，以求帮助不同社会阶层、年龄段的民众提升对野生植物资源与生态环境保护的意识，着力打造佛山植物园自然教育品牌。</t>
  </si>
  <si>
    <t>佛山植物园自然教育径建设</t>
  </si>
  <si>
    <t>佛山市云勇林场</t>
  </si>
  <si>
    <t>1.制作自然教育宣传图册；                   
2.制作佛山市云勇林场文创产品；         
3.对佛山市云勇林场自然教育课程进行深化研究                                 
4.佛山市云勇林场自然教育模式探索研究。</t>
  </si>
  <si>
    <t>佛山市云勇林场自然教育宣传推广</t>
  </si>
  <si>
    <t>六</t>
  </si>
  <si>
    <t>韶关市</t>
  </si>
  <si>
    <t>韶关市仁化县城南森林公园</t>
  </si>
  <si>
    <t>修缮自然教育之家、提升自然教育径、宣传教育资料印制等。提高游客自然教育体验的满意度。</t>
  </si>
  <si>
    <t>仁化县2025年城南森林公园自然教育基地建设项目</t>
  </si>
  <si>
    <t>七</t>
  </si>
  <si>
    <t>梅州市</t>
  </si>
  <si>
    <t>蕉岭县国有皇佑笔林场</t>
  </si>
  <si>
    <t>1、编制1份自然教育规划：编制蕉岭县国有皇佑笔林场2024年南药示范基地自然教育规划；
2、优化提升皇佑庵自然教育节点1处（含自然教育标识牌、休憩设施、景观亭等建设以及绿化提升改造）；
3、优化提升自然教育径（含自然教育标识牌、休憩设施、景观亭等建设以及绿化提升改造）；
4、建设自然教育之家1处；
5、自然教育课程和安全设备建设1套。</t>
  </si>
  <si>
    <t>蕉岭县国有皇佑笔林场2024年南药示范基地自然教育续建项目</t>
  </si>
  <si>
    <t>八</t>
  </si>
  <si>
    <t>惠州市</t>
  </si>
  <si>
    <t>惠州植物园</t>
  </si>
  <si>
    <t>通过在惠州植物园的儿童园，建设一条“儿童自然教育径”，建设童趣自然主题自然教育径，主要包括沿路种子展示区、趣味种植区、枝叶果探索区和自然教育标识系统建设。开发针对18岁以下儿童的自然教育课程及活动。将习近平总书记生态文明建设的理念深植于儿童心中，有利于深入推进绿美广东生态建设的重要内容。</t>
  </si>
  <si>
    <t>惠州植物园儿童自然教育径及课程建设</t>
  </si>
  <si>
    <t>惠州市国有水东陂林场</t>
  </si>
  <si>
    <t>1.编制和安装综合信息导览牌、导向牌、服务设施标识、安全警示牌、主题标识牌、自然教育基地出入口形象设计和设置，沿线主要物种调查并设置单体自然物标注牌，并形成向导式解说系统1套。
2.研发特色自然教育课程3项。
3.开展自然教育活动2次，结合自然教育开展摄影和小视频创作比赛，基地徽标设计和基地特色文创产品设计征集等具有特色的活动并形成成果。
4.编制科普手册500册。</t>
  </si>
  <si>
    <t>水东陂林场2025年绿美广东生态建设（自然教育基地）项目</t>
  </si>
  <si>
    <t>九</t>
  </si>
  <si>
    <t>东莞市</t>
  </si>
  <si>
    <t>东莞市银瓶山森林公园</t>
  </si>
  <si>
    <t>按《东莞市银瓶山高品质自然教育基地发展规划》的规划内容，以银瓶山短萼仪花和生物多样性为主要推广内容，制定一套适用东莞市银瓶山森林公园自然教育基地的品牌建设策略方案并实施。</t>
  </si>
  <si>
    <t>东莞市银瓶山森林公园自然教育基地建设提升</t>
  </si>
  <si>
    <t>东莞市大岭山森林公园</t>
  </si>
  <si>
    <t>一、编制公园自然教育专项规划（2025-2029）；
二、生物多样性视频，包括视频拍摄、录制、剪辑等经费；
三、生物多样性故事绘本，包括故事剧本编写、设计、印刷等经费；
四、开发并生产自然教育文创产品，如形象IP太阳帽、环保帆布袋、鼠标垫、文创卡通等。</t>
  </si>
  <si>
    <t>2025年东莞市大岭山森林公园自然教育基地建设项目</t>
  </si>
  <si>
    <t>东莞市大屏嶂森林公园</t>
  </si>
  <si>
    <t>1、编制《市大屏嶂森林公园高品质自然教育基地建设规划》1份
2、自然教育基地特色课程开发与设计：
结合《东莞市大屏嶂森林公园自然教育基地建设规划》要求，编制自然教育课程教材文本1套。
3、制定自然教育产品设计方案1套。</t>
  </si>
  <si>
    <t>东莞市大屏嶂森林公园自然教育基地高品质自然教育产品研发项目</t>
  </si>
  <si>
    <t>十</t>
  </si>
  <si>
    <t>中山市</t>
  </si>
  <si>
    <t>中山市沙溪镇云汉小学</t>
  </si>
  <si>
    <t>一、户外活动平台
拟建设户外活动平台一处，用于学生集中聆听自然教育讲座，开展自然教育集体讨论学习，是自然教育基地“自然之家”的室外场地，占地面积200平方米，地面铺设大理石，配置大理石条凳10张。
二、自然教育观察径
拟建设自然教育观察径，以观察、体验、教育为主要目的，结合一定设施，供学生了解和学习自然，占地面积350平方米，铺设鹅卵石步道。
三、自然科普标识牌
拟制作自然科普标识牌230个，其中树牌及植物介绍牌100个，昆虫及动物介绍牌100个，标识及温馨提示牌30个，用于对相关资源实体或信息进行解说，让学生快速了解和理解基地资源，提升学生的学习体验</t>
  </si>
  <si>
    <t>中山市沙溪镇云汉小学自然探索园</t>
  </si>
  <si>
    <t>十一</t>
  </si>
  <si>
    <t>江门市</t>
  </si>
  <si>
    <t>台山市红岭种子园</t>
  </si>
  <si>
    <t>开展广东台山镇海湾红树林国家湿地公园湿地学校建设、展馆布展、科普宣教活动及相关设备设施构建等。</t>
  </si>
  <si>
    <t>台山市红岭种子园2025年自然教育基地建设项目</t>
  </si>
  <si>
    <t>台山市甫草林场</t>
  </si>
  <si>
    <t>体验施设开发与安装1到2项，研发自然教育课程2-3套，宣传画册设计与印刷1项，购买自然教育教具1项，开展自然教育专项活动8场次以上。</t>
  </si>
  <si>
    <t>2025年台山市甫草林场自然教育基地建设项目</t>
  </si>
  <si>
    <t>十二</t>
  </si>
  <si>
    <t>阳江市</t>
  </si>
  <si>
    <t>阳春市第一中学</t>
  </si>
  <si>
    <t>1、示范性自然教育径建设；
2、示范性自然教育解说系统打造；
3、园区自然教育人才队伍建设；
4、建设一个示范性自然教育宣传推广点。</t>
  </si>
  <si>
    <t>自然教育基地建设(阳春一中生态科普园)</t>
  </si>
  <si>
    <t>广东阳东寿长河红树林国家湿地公园</t>
  </si>
  <si>
    <t>建设林业生态科普展览馆1个展览面积200 m2、自然教育课堂1个70m2、动植物标本室1个、森林研学步道（天然林主题自然体验步道）300米、林业生态科普长廊1个1km、自然教育标识30个.</t>
  </si>
  <si>
    <t>广东阳东寿长河红树林国家湿地公园自然教育基地提升项目</t>
  </si>
  <si>
    <t>十三</t>
  </si>
  <si>
    <t>茂名市</t>
  </si>
  <si>
    <t>茂名市国有荷塘林场</t>
  </si>
  <si>
    <t>主要开展自然教育主题宣传活动、创作自然教育文创产品、开发自然教育特色课程、打造特色自然教育径、建设基地标识系统设置和自然教育场所的修缮等工作。</t>
  </si>
  <si>
    <t>2025年茂名市国有荷塘林场自然教育基地建设项目</t>
  </si>
  <si>
    <t>高州市笔架山森林公园</t>
  </si>
  <si>
    <t>1、建设自然教育路径，主要包括：自然与文化科普解说标牌50个，科普宣传栏及解说站点6个，植物科普标识约250个树种。
2、建设自然教育之家1个，面积约150平方，建设自然科普知识展示区、自然科普相关的书籍报刊阅读区、完善自然教育课室设备等。
3、购置2套移动式电子教学设备，年度举办自然教育课程、自然教育活动和进行生态文化的宣传推广工作约12场次。</t>
  </si>
  <si>
    <t>高州市笔架山森林公园自然教育基地建设项目</t>
  </si>
  <si>
    <t>肇庆市</t>
  </si>
  <si>
    <t>十四</t>
  </si>
  <si>
    <t>广东星湖国家湿地公园</t>
  </si>
  <si>
    <t>一、自然教育之家维护与翻新。1.自然教育之家屋顶、外墙的翻新和维护，面积200平方米；2.更新自然教育之家中草药展示牌，150块；3.采购用于科普宣传拍摄的无人机1台；4.更新自然教育之家农耕文化展示区的设施。
二、自然教育径的建设。湿地生态自然教育径科普标识系统，线路全长1500米；
三、自然教育课程的研发，开发自然教育课程1套，初级版和进阶版。</t>
  </si>
  <si>
    <t>广东星湖国家湿地公园自然教育基地提升项目</t>
  </si>
  <si>
    <t>十五</t>
  </si>
  <si>
    <t>清远市</t>
  </si>
  <si>
    <t>清远市笔架山林场</t>
  </si>
  <si>
    <t>①1项自然教育规划：编制广东连南万山朝王国家石漠公园自然教育规划；
②1本科普图册：编制广东连南万山朝王国家石漠公园科普图册；
③1批自然教育文创产品：设计推广，挖掘绿美广东文化价值，讲好绿美广东故事。</t>
  </si>
  <si>
    <t>清远市笔架山林场2025年自然教育基地建设项目</t>
  </si>
  <si>
    <t>十六</t>
  </si>
  <si>
    <t>潮州市</t>
  </si>
  <si>
    <t>广东紫莲山森林公园</t>
  </si>
  <si>
    <t>把紫莲自然教育基地充分挖掘森林体验特色，打造丛林探险体验线路1项，开展寓教于乐、形式多样的活动，同时对体验线路周边区域进行相应绿化提升1项。</t>
  </si>
  <si>
    <t>广东紫莲山森林公园自然教育基地丛林探险体验项目</t>
  </si>
  <si>
    <t>十七</t>
  </si>
  <si>
    <t>云浮市</t>
  </si>
  <si>
    <t>云浮市南山森林公园</t>
  </si>
  <si>
    <t>主要完善自然教育之家、建设自然教育径，建设1套自然教育径标识系统，开展自然教育活动等工作。</t>
  </si>
  <si>
    <t>2025年云浮市南山森林公园自然教育基地建设项目</t>
  </si>
  <si>
    <t>广东大王山国家森林公园</t>
  </si>
  <si>
    <t>广东大王山国家森林公园自然教育基地配套项目根据前期调研情况与公园总体规划方案相结合，选定以廉洁思政教育径、森林康养自然教育径、天窝顶自然教育径作为重点建设项目。主要建设内容为教育径硬底化、教育径综合信息导览牌、科普牌、指示牌、单体自然物标注、牌、互动体验设施等，自然教育径总长度约3000米，开展教育课程、教育活动、宣传推广，主要项目涉及面积约1000亩。</t>
  </si>
  <si>
    <t>郁南县林业局2025年度广东大王山自然教育基地配套项目</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</si>
</sst>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8">
    <font>
      <sz val="11"/>
      <color theme="1"/>
      <name val="宋体"/>
      <charset val="134"/>
      <scheme val="minor"/>
    </font>
    <font>
      <b/>
      <sz val="11"/>
      <color theme="1"/>
      <name val="宋体"/>
      <charset val="134"/>
      <scheme val="minor"/>
    </font>
    <font>
      <sz val="11"/>
      <name val="宋体"/>
      <charset val="134"/>
      <scheme val="minor"/>
    </font>
    <font>
      <b/>
      <sz val="18"/>
      <name val="宋体"/>
      <charset val="134"/>
      <scheme val="minor"/>
    </font>
    <font>
      <b/>
      <sz val="12"/>
      <name val="宋体"/>
      <charset val="134"/>
      <scheme val="minor"/>
    </font>
    <font>
      <sz val="12"/>
      <name val="宋体"/>
      <charset val="134"/>
      <scheme val="minor"/>
    </font>
    <font>
      <b/>
      <sz val="12"/>
      <name val="仿宋_GB2312"/>
      <charset val="134"/>
    </font>
    <font>
      <b/>
      <sz val="10"/>
      <name val="宋体"/>
      <charset val="134"/>
      <scheme val="minor"/>
    </font>
    <font>
      <b/>
      <sz val="1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u/>
      <sz val="11"/>
      <color rgb="FF0000FF"/>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b/>
      <sz val="18"/>
      <color theme="3"/>
      <name val="宋体"/>
      <charset val="134"/>
      <scheme val="minor"/>
    </font>
    <font>
      <sz val="11"/>
      <color rgb="FFFA7D00"/>
      <name val="宋体"/>
      <charset val="0"/>
      <scheme val="minor"/>
    </font>
    <font>
      <b/>
      <sz val="11"/>
      <color rgb="FF3F3F3F"/>
      <name val="宋体"/>
      <charset val="0"/>
      <scheme val="minor"/>
    </font>
    <font>
      <sz val="11"/>
      <color rgb="FF9C0006"/>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u/>
      <sz val="11"/>
      <color rgb="FF80008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bgColor indexed="64"/>
      </patternFill>
    </fill>
  </fills>
  <borders count="1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9" fillId="24" borderId="0" applyNumberFormat="0" applyBorder="0" applyAlignment="0" applyProtection="0">
      <alignment vertical="center"/>
    </xf>
    <xf numFmtId="0" fontId="10" fillId="27" borderId="0" applyNumberFormat="0" applyBorder="0" applyAlignment="0" applyProtection="0">
      <alignment vertical="center"/>
    </xf>
    <xf numFmtId="0" fontId="10" fillId="22" borderId="0" applyNumberFormat="0" applyBorder="0" applyAlignment="0" applyProtection="0">
      <alignment vertical="center"/>
    </xf>
    <xf numFmtId="0" fontId="9" fillId="18" borderId="0" applyNumberFormat="0" applyBorder="0" applyAlignment="0" applyProtection="0">
      <alignment vertical="center"/>
    </xf>
    <xf numFmtId="0" fontId="10" fillId="15" borderId="0" applyNumberFormat="0" applyBorder="0" applyAlignment="0" applyProtection="0">
      <alignment vertical="center"/>
    </xf>
    <xf numFmtId="0" fontId="12"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2" fillId="0" borderId="14" applyNumberFormat="0" applyFill="0" applyAlignment="0" applyProtection="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23" fillId="0" borderId="0" applyNumberFormat="0" applyFill="0" applyBorder="0" applyAlignment="0" applyProtection="0">
      <alignment vertical="center"/>
    </xf>
    <xf numFmtId="0" fontId="10" fillId="17" borderId="0" applyNumberFormat="0" applyBorder="0" applyAlignment="0" applyProtection="0">
      <alignment vertical="center"/>
    </xf>
    <xf numFmtId="0" fontId="9" fillId="31" borderId="0" applyNumberFormat="0" applyBorder="0" applyAlignment="0" applyProtection="0">
      <alignment vertical="center"/>
    </xf>
    <xf numFmtId="0" fontId="25" fillId="0" borderId="14" applyNumberFormat="0" applyFill="0" applyAlignment="0" applyProtection="0">
      <alignment vertical="center"/>
    </xf>
    <xf numFmtId="0" fontId="14" fillId="0" borderId="0" applyNumberFormat="0" applyFill="0" applyBorder="0" applyAlignment="0" applyProtection="0">
      <alignment vertical="center"/>
    </xf>
    <xf numFmtId="0" fontId="10" fillId="32" borderId="0" applyNumberFormat="0" applyBorder="0" applyAlignment="0" applyProtection="0">
      <alignment vertical="center"/>
    </xf>
    <xf numFmtId="44" fontId="0" fillId="0" borderId="0" applyFont="0" applyFill="0" applyBorder="0" applyAlignment="0" applyProtection="0">
      <alignment vertical="center"/>
    </xf>
    <xf numFmtId="0" fontId="10" fillId="12" borderId="0" applyNumberFormat="0" applyBorder="0" applyAlignment="0" applyProtection="0">
      <alignment vertical="center"/>
    </xf>
    <xf numFmtId="0" fontId="15" fillId="13" borderId="8" applyNumberFormat="0" applyAlignment="0" applyProtection="0">
      <alignment vertical="center"/>
    </xf>
    <xf numFmtId="0" fontId="27" fillId="0" borderId="0" applyNumberFormat="0" applyFill="0" applyBorder="0" applyAlignment="0" applyProtection="0">
      <alignment vertical="center"/>
    </xf>
    <xf numFmtId="41" fontId="0" fillId="0" borderId="0" applyFont="0" applyFill="0" applyBorder="0" applyAlignment="0" applyProtection="0">
      <alignment vertical="center"/>
    </xf>
    <xf numFmtId="0" fontId="9" fillId="33" borderId="0" applyNumberFormat="0" applyBorder="0" applyAlignment="0" applyProtection="0">
      <alignment vertical="center"/>
    </xf>
    <xf numFmtId="0" fontId="10" fillId="19" borderId="0" applyNumberFormat="0" applyBorder="0" applyAlignment="0" applyProtection="0">
      <alignment vertical="center"/>
    </xf>
    <xf numFmtId="0" fontId="9" fillId="21" borderId="0" applyNumberFormat="0" applyBorder="0" applyAlignment="0" applyProtection="0">
      <alignment vertical="center"/>
    </xf>
    <xf numFmtId="0" fontId="26" fillId="30" borderId="8" applyNumberFormat="0" applyAlignment="0" applyProtection="0">
      <alignment vertical="center"/>
    </xf>
    <xf numFmtId="0" fontId="20" fillId="13" borderId="13" applyNumberFormat="0" applyAlignment="0" applyProtection="0">
      <alignment vertical="center"/>
    </xf>
    <xf numFmtId="0" fontId="24" fillId="29" borderId="15" applyNumberFormat="0" applyAlignment="0" applyProtection="0">
      <alignment vertical="center"/>
    </xf>
    <xf numFmtId="0" fontId="19" fillId="0" borderId="12" applyNumberFormat="0" applyFill="0" applyAlignment="0" applyProtection="0">
      <alignment vertical="center"/>
    </xf>
    <xf numFmtId="0" fontId="9" fillId="28" borderId="0" applyNumberFormat="0" applyBorder="0" applyAlignment="0" applyProtection="0">
      <alignment vertical="center"/>
    </xf>
    <xf numFmtId="0" fontId="9" fillId="11" borderId="0" applyNumberFormat="0" applyBorder="0" applyAlignment="0" applyProtection="0">
      <alignment vertical="center"/>
    </xf>
    <xf numFmtId="0" fontId="0" fillId="16" borderId="10" applyNumberFormat="0" applyFont="0" applyAlignment="0" applyProtection="0">
      <alignment vertical="center"/>
    </xf>
    <xf numFmtId="0" fontId="18" fillId="0" borderId="0" applyNumberFormat="0" applyFill="0" applyBorder="0" applyAlignment="0" applyProtection="0">
      <alignment vertical="center"/>
    </xf>
    <xf numFmtId="0" fontId="13" fillId="9" borderId="0" applyNumberFormat="0" applyBorder="0" applyAlignment="0" applyProtection="0">
      <alignment vertical="center"/>
    </xf>
    <xf numFmtId="0" fontId="12" fillId="0" borderId="0" applyNumberFormat="0" applyFill="0" applyBorder="0" applyAlignment="0" applyProtection="0">
      <alignment vertical="center"/>
    </xf>
    <xf numFmtId="0" fontId="9" fillId="7" borderId="0" applyNumberFormat="0" applyBorder="0" applyAlignment="0" applyProtection="0">
      <alignment vertical="center"/>
    </xf>
    <xf numFmtId="0" fontId="11" fillId="6" borderId="0" applyNumberFormat="0" applyBorder="0" applyAlignment="0" applyProtection="0">
      <alignment vertical="center"/>
    </xf>
    <xf numFmtId="0" fontId="10" fillId="14" borderId="0" applyNumberFormat="0" applyBorder="0" applyAlignment="0" applyProtection="0">
      <alignment vertical="center"/>
    </xf>
    <xf numFmtId="0" fontId="21" fillId="26" borderId="0" applyNumberFormat="0" applyBorder="0" applyAlignment="0" applyProtection="0">
      <alignment vertical="center"/>
    </xf>
    <xf numFmtId="0" fontId="9" fillId="4" borderId="0" applyNumberFormat="0" applyBorder="0" applyAlignment="0" applyProtection="0">
      <alignment vertical="center"/>
    </xf>
    <xf numFmtId="0" fontId="10" fillId="5" borderId="0" applyNumberFormat="0" applyBorder="0" applyAlignment="0" applyProtection="0">
      <alignment vertical="center"/>
    </xf>
    <xf numFmtId="0" fontId="9" fillId="3" borderId="0" applyNumberFormat="0" applyBorder="0" applyAlignment="0" applyProtection="0">
      <alignment vertical="center"/>
    </xf>
    <xf numFmtId="0" fontId="10" fillId="20" borderId="0" applyNumberFormat="0" applyBorder="0" applyAlignment="0" applyProtection="0">
      <alignment vertical="center"/>
    </xf>
    <xf numFmtId="0" fontId="9" fillId="8" borderId="0" applyNumberFormat="0" applyBorder="0" applyAlignment="0" applyProtection="0">
      <alignment vertical="center"/>
    </xf>
  </cellStyleXfs>
  <cellXfs count="43">
    <xf numFmtId="0" fontId="0" fillId="0" borderId="0" xfId="0">
      <alignment vertical="center"/>
    </xf>
    <xf numFmtId="0" fontId="1" fillId="0" borderId="0" xfId="0" applyFont="1">
      <alignment vertical="center"/>
    </xf>
    <xf numFmtId="0" fontId="0" fillId="0" borderId="0" xfId="0" applyBorder="1" applyAlignment="1">
      <alignment horizontal="center" vertical="center"/>
    </xf>
    <xf numFmtId="0" fontId="2" fillId="0" borderId="0" xfId="0" applyFont="1" applyFill="1" applyAlignment="1">
      <alignment horizontal="center" vertical="center"/>
    </xf>
    <xf numFmtId="0" fontId="2" fillId="0" borderId="0" xfId="0" applyFont="1">
      <alignment vertical="center"/>
    </xf>
    <xf numFmtId="0" fontId="3"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vertical="center"/>
    </xf>
    <xf numFmtId="0" fontId="5" fillId="0" borderId="3" xfId="0" applyFont="1" applyFill="1" applyBorder="1" applyAlignment="1">
      <alignment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justify" vertical="center" wrapText="1"/>
    </xf>
    <xf numFmtId="0" fontId="0" fillId="0" borderId="2" xfId="0" applyFont="1" applyBorder="1" applyAlignment="1">
      <alignment horizontal="center" vertical="center"/>
    </xf>
    <xf numFmtId="0" fontId="4" fillId="2" borderId="4" xfId="0" applyFont="1" applyFill="1" applyBorder="1" applyAlignment="1">
      <alignment horizontal="center" vertical="center" wrapText="1"/>
    </xf>
    <xf numFmtId="0" fontId="0" fillId="0" borderId="2" xfId="0" applyFont="1" applyBorder="1">
      <alignment vertical="center"/>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0" fillId="0" borderId="1" xfId="0" applyFont="1" applyBorder="1">
      <alignment vertical="center"/>
    </xf>
    <xf numFmtId="0" fontId="1" fillId="0" borderId="3" xfId="0" applyFont="1" applyBorder="1">
      <alignment vertical="center"/>
    </xf>
    <xf numFmtId="0" fontId="6" fillId="0" borderId="1" xfId="0" applyFont="1" applyFill="1" applyBorder="1" applyAlignment="1">
      <alignment horizontal="center" vertical="center" wrapText="1"/>
    </xf>
    <xf numFmtId="0" fontId="5" fillId="0" borderId="0" xfId="0" applyFont="1" applyFill="1" applyAlignment="1">
      <alignment horizontal="center" vertical="center"/>
    </xf>
    <xf numFmtId="0" fontId="7" fillId="0" borderId="0" xfId="0" applyFont="1" applyFill="1" applyBorder="1" applyAlignment="1">
      <alignment horizontal="center" vertical="center"/>
    </xf>
    <xf numFmtId="0" fontId="4" fillId="0" borderId="6" xfId="0" applyFont="1" applyFill="1" applyBorder="1" applyAlignment="1">
      <alignment horizontal="center" vertical="center" wrapText="1"/>
    </xf>
    <xf numFmtId="0" fontId="8" fillId="0" borderId="2" xfId="0" applyFont="1" applyBorder="1" applyAlignment="1">
      <alignment horizontal="center" vertical="center" wrapText="1"/>
    </xf>
    <xf numFmtId="0" fontId="4" fillId="0" borderId="7" xfId="0" applyFont="1" applyFill="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horizontal="center" vertical="center"/>
    </xf>
    <xf numFmtId="0" fontId="5" fillId="2" borderId="2" xfId="0" applyFont="1" applyFill="1" applyBorder="1" applyAlignment="1">
      <alignment horizontal="left" vertical="center" wrapText="1"/>
    </xf>
    <xf numFmtId="0" fontId="8" fillId="0" borderId="2" xfId="0" applyFont="1" applyBorder="1" applyAlignment="1">
      <alignment horizontal="center" vertical="center"/>
    </xf>
    <xf numFmtId="0" fontId="2" fillId="0" borderId="2" xfId="0" applyFont="1" applyFill="1" applyBorder="1" applyAlignment="1">
      <alignment horizontal="center" vertical="center"/>
    </xf>
    <xf numFmtId="0" fontId="2" fillId="0" borderId="2" xfId="0" applyFont="1" applyBorder="1">
      <alignment vertical="center"/>
    </xf>
    <xf numFmtId="0" fontId="5" fillId="2" borderId="2" xfId="0" applyFont="1" applyFill="1" applyBorder="1" applyAlignment="1">
      <alignment vertical="center" wrapText="1"/>
    </xf>
    <xf numFmtId="0" fontId="5" fillId="0" borderId="2" xfId="0" applyFont="1" applyFill="1" applyBorder="1" applyAlignment="1">
      <alignment vertical="center" wrapText="1"/>
    </xf>
    <xf numFmtId="0" fontId="5" fillId="0" borderId="2" xfId="0" applyFont="1" applyFill="1" applyBorder="1" applyAlignment="1">
      <alignment horizontal="lef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
  <sheetViews>
    <sheetView tabSelected="1" topLeftCell="B1" workbookViewId="0">
      <selection activeCell="M9" sqref="M9"/>
    </sheetView>
  </sheetViews>
  <sheetFormatPr defaultColWidth="9" defaultRowHeight="14.25" outlineLevelCol="7"/>
  <cols>
    <col min="1" max="1" width="7.375" hidden="1" customWidth="1"/>
    <col min="2" max="2" width="7.125" style="2" customWidth="1"/>
    <col min="3" max="3" width="9.125" customWidth="1"/>
    <col min="4" max="4" width="10.375" customWidth="1"/>
    <col min="5" max="5" width="41" customWidth="1"/>
    <col min="6" max="6" width="7.25" customWidth="1"/>
    <col min="7" max="7" width="11.5" style="3" customWidth="1"/>
    <col min="8" max="8" width="9.5" style="4" customWidth="1"/>
  </cols>
  <sheetData>
    <row r="1" spans="2:2">
      <c r="B1" s="2" t="s">
        <v>0</v>
      </c>
    </row>
    <row r="2" ht="38" customHeight="1" spans="1:8">
      <c r="A2" s="5" t="s">
        <v>1</v>
      </c>
      <c r="B2" s="6"/>
      <c r="C2" s="5"/>
      <c r="D2" s="5"/>
      <c r="E2" s="5"/>
      <c r="F2" s="5"/>
      <c r="G2" s="5"/>
      <c r="H2" s="5"/>
    </row>
    <row r="3" ht="22.5" spans="1:8">
      <c r="A3" s="7"/>
      <c r="B3" s="8"/>
      <c r="C3" s="7"/>
      <c r="D3" s="7"/>
      <c r="E3" s="7"/>
      <c r="F3" s="7"/>
      <c r="G3" s="29"/>
      <c r="H3" s="30" t="s">
        <v>2</v>
      </c>
    </row>
    <row r="4" spans="1:8">
      <c r="A4" s="9" t="s">
        <v>3</v>
      </c>
      <c r="B4" s="10" t="s">
        <v>4</v>
      </c>
      <c r="C4" s="10" t="s">
        <v>5</v>
      </c>
      <c r="D4" s="10" t="s">
        <v>6</v>
      </c>
      <c r="E4" s="31" t="s">
        <v>7</v>
      </c>
      <c r="F4" s="10" t="s">
        <v>8</v>
      </c>
      <c r="G4" s="10" t="s">
        <v>9</v>
      </c>
      <c r="H4" s="32" t="s">
        <v>10</v>
      </c>
    </row>
    <row r="5" spans="1:8">
      <c r="A5" s="9"/>
      <c r="B5" s="10"/>
      <c r="C5" s="10"/>
      <c r="D5" s="10"/>
      <c r="E5" s="33"/>
      <c r="F5" s="10"/>
      <c r="G5" s="10"/>
      <c r="H5" s="32"/>
    </row>
    <row r="6" ht="15.75" spans="1:8">
      <c r="A6" s="11"/>
      <c r="B6" s="10" t="s">
        <v>11</v>
      </c>
      <c r="C6" s="10"/>
      <c r="D6" s="10"/>
      <c r="E6" s="10"/>
      <c r="F6" s="10">
        <f>SUM(F7,F16,F18,F23,F21,F27,F29,F42,F35,F40,F31,,F45,F49,F52,F54,F56,F58,)</f>
        <v>1120</v>
      </c>
      <c r="G6" s="10"/>
      <c r="H6" s="34"/>
    </row>
    <row r="7" ht="15.75" spans="1:8">
      <c r="A7" s="12"/>
      <c r="B7" s="10" t="s">
        <v>12</v>
      </c>
      <c r="C7" s="10" t="s">
        <v>13</v>
      </c>
      <c r="D7" s="10"/>
      <c r="E7" s="10"/>
      <c r="F7" s="10">
        <f>SUM(F8)</f>
        <v>300</v>
      </c>
      <c r="G7" s="10"/>
      <c r="H7" s="34"/>
    </row>
    <row r="8" ht="15.75" spans="1:8">
      <c r="A8" s="13"/>
      <c r="B8" s="14" t="s">
        <v>14</v>
      </c>
      <c r="C8" s="14" t="s">
        <v>15</v>
      </c>
      <c r="D8" s="14"/>
      <c r="E8" s="10"/>
      <c r="F8" s="10">
        <f>SUM(F9:F15)</f>
        <v>300</v>
      </c>
      <c r="G8" s="25"/>
      <c r="H8" s="34"/>
    </row>
    <row r="9" ht="141.75" spans="1:8">
      <c r="A9" s="15"/>
      <c r="B9" s="14">
        <v>1</v>
      </c>
      <c r="C9" s="14" t="s">
        <v>16</v>
      </c>
      <c r="D9" s="14" t="s">
        <v>17</v>
      </c>
      <c r="E9" s="16" t="s">
        <v>18</v>
      </c>
      <c r="F9" s="14">
        <v>35</v>
      </c>
      <c r="G9" s="14" t="s">
        <v>19</v>
      </c>
      <c r="H9" s="35" t="s">
        <v>20</v>
      </c>
    </row>
    <row r="10" ht="141.75" spans="1:8">
      <c r="A10" s="15"/>
      <c r="B10" s="14">
        <v>2</v>
      </c>
      <c r="C10" s="14" t="s">
        <v>21</v>
      </c>
      <c r="D10" s="14" t="s">
        <v>17</v>
      </c>
      <c r="E10" s="16" t="s">
        <v>22</v>
      </c>
      <c r="F10" s="14">
        <v>35</v>
      </c>
      <c r="G10" s="14" t="s">
        <v>19</v>
      </c>
      <c r="H10" s="35" t="s">
        <v>20</v>
      </c>
    </row>
    <row r="11" ht="141.75" spans="1:8">
      <c r="A11" s="15"/>
      <c r="B11" s="14">
        <v>3</v>
      </c>
      <c r="C11" s="16" t="s">
        <v>23</v>
      </c>
      <c r="D11" s="14" t="s">
        <v>17</v>
      </c>
      <c r="E11" s="36" t="s">
        <v>24</v>
      </c>
      <c r="F11" s="14">
        <v>40</v>
      </c>
      <c r="G11" s="25" t="s">
        <v>25</v>
      </c>
      <c r="H11" s="35" t="s">
        <v>20</v>
      </c>
    </row>
    <row r="12" ht="141.75" spans="1:8">
      <c r="A12" s="15"/>
      <c r="B12" s="14">
        <v>4</v>
      </c>
      <c r="C12" s="16" t="s">
        <v>26</v>
      </c>
      <c r="D12" s="14" t="s">
        <v>17</v>
      </c>
      <c r="E12" s="36" t="s">
        <v>27</v>
      </c>
      <c r="F12" s="14">
        <v>50</v>
      </c>
      <c r="G12" s="25" t="s">
        <v>25</v>
      </c>
      <c r="H12" s="35" t="s">
        <v>20</v>
      </c>
    </row>
    <row r="13" ht="141.75" spans="1:8">
      <c r="A13" s="15"/>
      <c r="B13" s="14">
        <v>5</v>
      </c>
      <c r="C13" s="16" t="s">
        <v>28</v>
      </c>
      <c r="D13" s="14" t="s">
        <v>17</v>
      </c>
      <c r="E13" s="36" t="s">
        <v>29</v>
      </c>
      <c r="F13" s="14">
        <v>40</v>
      </c>
      <c r="G13" s="25" t="s">
        <v>25</v>
      </c>
      <c r="H13" s="35" t="s">
        <v>20</v>
      </c>
    </row>
    <row r="14" ht="141.75" spans="1:8">
      <c r="A14" s="15"/>
      <c r="B14" s="17">
        <v>6</v>
      </c>
      <c r="C14" s="16" t="s">
        <v>30</v>
      </c>
      <c r="D14" s="14" t="s">
        <v>17</v>
      </c>
      <c r="E14" s="36" t="s">
        <v>31</v>
      </c>
      <c r="F14" s="14">
        <v>50</v>
      </c>
      <c r="G14" s="25" t="s">
        <v>25</v>
      </c>
      <c r="H14" s="35" t="s">
        <v>20</v>
      </c>
    </row>
    <row r="15" ht="141.75" spans="1:8">
      <c r="A15" s="15"/>
      <c r="B15" s="17">
        <v>7</v>
      </c>
      <c r="C15" s="16" t="s">
        <v>32</v>
      </c>
      <c r="D15" s="14" t="s">
        <v>17</v>
      </c>
      <c r="E15" s="36" t="s">
        <v>33</v>
      </c>
      <c r="F15" s="14">
        <v>50</v>
      </c>
      <c r="G15" s="25" t="s">
        <v>25</v>
      </c>
      <c r="H15" s="35" t="s">
        <v>20</v>
      </c>
    </row>
    <row r="16" s="1" customFormat="1" ht="15.75" spans="1:8">
      <c r="A16" s="18"/>
      <c r="B16" s="10" t="s">
        <v>34</v>
      </c>
      <c r="C16" s="10" t="s">
        <v>35</v>
      </c>
      <c r="D16" s="14"/>
      <c r="E16" s="20"/>
      <c r="F16" s="20">
        <v>25</v>
      </c>
      <c r="G16" s="25"/>
      <c r="H16" s="37"/>
    </row>
    <row r="17" s="1" customFormat="1" ht="126" spans="1:8">
      <c r="A17" s="18"/>
      <c r="B17" s="14" t="s">
        <v>14</v>
      </c>
      <c r="C17" s="14" t="s">
        <v>36</v>
      </c>
      <c r="D17" s="14" t="s">
        <v>17</v>
      </c>
      <c r="E17" s="36" t="s">
        <v>37</v>
      </c>
      <c r="F17" s="20">
        <v>25</v>
      </c>
      <c r="G17" s="25" t="s">
        <v>38</v>
      </c>
      <c r="H17" s="35" t="s">
        <v>20</v>
      </c>
    </row>
    <row r="18" s="1" customFormat="1" ht="15.75" spans="1:8">
      <c r="A18" s="18"/>
      <c r="B18" s="10" t="s">
        <v>39</v>
      </c>
      <c r="C18" s="10" t="s">
        <v>40</v>
      </c>
      <c r="D18" s="19"/>
      <c r="E18" s="17"/>
      <c r="F18" s="17">
        <f>SUM(19:19+20:20)</f>
        <v>90</v>
      </c>
      <c r="G18" s="38"/>
      <c r="H18" s="39"/>
    </row>
    <row r="19" s="1" customFormat="1" ht="157.5" spans="1:8">
      <c r="A19" s="18"/>
      <c r="B19" s="14" t="s">
        <v>14</v>
      </c>
      <c r="C19" s="14" t="s">
        <v>41</v>
      </c>
      <c r="D19" s="14" t="s">
        <v>17</v>
      </c>
      <c r="E19" s="36" t="s">
        <v>42</v>
      </c>
      <c r="F19" s="17">
        <v>40</v>
      </c>
      <c r="G19" s="25" t="s">
        <v>43</v>
      </c>
      <c r="H19" s="35" t="s">
        <v>20</v>
      </c>
    </row>
    <row r="20" s="1" customFormat="1" ht="78.75" spans="1:8">
      <c r="A20" s="18"/>
      <c r="B20" s="14" t="s">
        <v>44</v>
      </c>
      <c r="C20" s="14" t="s">
        <v>45</v>
      </c>
      <c r="D20" s="14" t="s">
        <v>17</v>
      </c>
      <c r="E20" s="36" t="s">
        <v>46</v>
      </c>
      <c r="F20" s="17">
        <v>50</v>
      </c>
      <c r="G20" s="25" t="s">
        <v>47</v>
      </c>
      <c r="H20" s="35" t="s">
        <v>20</v>
      </c>
    </row>
    <row r="21" s="1" customFormat="1" ht="15.75" spans="1:8">
      <c r="A21" s="18"/>
      <c r="B21" s="10" t="s">
        <v>48</v>
      </c>
      <c r="C21" s="10" t="s">
        <v>49</v>
      </c>
      <c r="D21" s="20"/>
      <c r="E21" s="20"/>
      <c r="F21" s="20">
        <f>SUM(F22)</f>
        <v>25</v>
      </c>
      <c r="G21" s="10"/>
      <c r="H21" s="37"/>
    </row>
    <row r="22" s="1" customFormat="1" ht="141.75" spans="1:8">
      <c r="A22" s="18"/>
      <c r="B22" s="14" t="s">
        <v>14</v>
      </c>
      <c r="C22" s="14" t="s">
        <v>50</v>
      </c>
      <c r="D22" s="14" t="s">
        <v>17</v>
      </c>
      <c r="E22" s="36" t="s">
        <v>51</v>
      </c>
      <c r="F22" s="14">
        <v>25</v>
      </c>
      <c r="G22" s="25" t="s">
        <v>52</v>
      </c>
      <c r="H22" s="35" t="s">
        <v>20</v>
      </c>
    </row>
    <row r="23" s="1" customFormat="1" ht="15.75" spans="1:8">
      <c r="A23" s="21"/>
      <c r="B23" s="10" t="s">
        <v>53</v>
      </c>
      <c r="C23" s="10" t="s">
        <v>54</v>
      </c>
      <c r="D23" s="20"/>
      <c r="E23" s="20"/>
      <c r="F23" s="20">
        <f>SUM(F24)</f>
        <v>50</v>
      </c>
      <c r="G23" s="10"/>
      <c r="H23" s="37"/>
    </row>
    <row r="24" ht="15.75" spans="1:8">
      <c r="A24" s="15"/>
      <c r="B24" s="10" t="s">
        <v>14</v>
      </c>
      <c r="C24" s="14" t="s">
        <v>15</v>
      </c>
      <c r="D24" s="14"/>
      <c r="E24" s="14"/>
      <c r="F24" s="14">
        <f>SUM(F25:F26)</f>
        <v>50</v>
      </c>
      <c r="G24" s="25"/>
      <c r="H24" s="35"/>
    </row>
    <row r="25" ht="157.5" spans="1:8">
      <c r="A25" s="22" t="s">
        <v>54</v>
      </c>
      <c r="B25" s="14">
        <v>1</v>
      </c>
      <c r="C25" s="14" t="s">
        <v>55</v>
      </c>
      <c r="D25" s="14" t="s">
        <v>17</v>
      </c>
      <c r="E25" s="36" t="s">
        <v>56</v>
      </c>
      <c r="F25" s="14">
        <v>25</v>
      </c>
      <c r="G25" s="25" t="s">
        <v>57</v>
      </c>
      <c r="H25" s="35" t="s">
        <v>20</v>
      </c>
    </row>
    <row r="26" ht="78.75" spans="1:8">
      <c r="A26" s="15"/>
      <c r="B26" s="14">
        <v>2</v>
      </c>
      <c r="C26" s="14" t="s">
        <v>58</v>
      </c>
      <c r="D26" s="14" t="s">
        <v>17</v>
      </c>
      <c r="E26" s="36" t="s">
        <v>59</v>
      </c>
      <c r="F26" s="14">
        <v>25</v>
      </c>
      <c r="G26" s="25" t="s">
        <v>60</v>
      </c>
      <c r="H26" s="35" t="s">
        <v>20</v>
      </c>
    </row>
    <row r="27" s="1" customFormat="1" ht="15.75" spans="1:8">
      <c r="A27" s="9"/>
      <c r="B27" s="10" t="s">
        <v>61</v>
      </c>
      <c r="C27" s="10" t="s">
        <v>62</v>
      </c>
      <c r="D27" s="20"/>
      <c r="E27" s="10"/>
      <c r="F27" s="10">
        <f>SUM(F28:F28)</f>
        <v>25</v>
      </c>
      <c r="G27" s="10"/>
      <c r="H27" s="10"/>
    </row>
    <row r="28" ht="78.75" spans="1:8">
      <c r="A28" s="13" t="s">
        <v>62</v>
      </c>
      <c r="B28" s="14" t="s">
        <v>14</v>
      </c>
      <c r="C28" s="14" t="s">
        <v>63</v>
      </c>
      <c r="D28" s="14" t="s">
        <v>17</v>
      </c>
      <c r="E28" s="36" t="s">
        <v>64</v>
      </c>
      <c r="F28" s="14">
        <v>25</v>
      </c>
      <c r="G28" s="25" t="s">
        <v>65</v>
      </c>
      <c r="H28" s="35" t="s">
        <v>20</v>
      </c>
    </row>
    <row r="29" s="1" customFormat="1" ht="15.75" spans="1:8">
      <c r="A29" s="23"/>
      <c r="B29" s="10" t="s">
        <v>66</v>
      </c>
      <c r="C29" s="10" t="s">
        <v>67</v>
      </c>
      <c r="D29" s="20"/>
      <c r="E29" s="20"/>
      <c r="F29" s="20">
        <f>SUM(F30:F30)</f>
        <v>50</v>
      </c>
      <c r="G29" s="10"/>
      <c r="H29" s="37"/>
    </row>
    <row r="30" ht="157.5" spans="1:8">
      <c r="A30" s="24"/>
      <c r="B30" s="14" t="s">
        <v>14</v>
      </c>
      <c r="C30" s="14" t="s">
        <v>68</v>
      </c>
      <c r="D30" s="14" t="s">
        <v>17</v>
      </c>
      <c r="E30" s="40" t="s">
        <v>69</v>
      </c>
      <c r="F30" s="14">
        <v>50</v>
      </c>
      <c r="G30" s="25" t="s">
        <v>70</v>
      </c>
      <c r="H30" s="35" t="s">
        <v>20</v>
      </c>
    </row>
    <row r="31" s="1" customFormat="1" ht="15.75" spans="1:8">
      <c r="A31" s="18"/>
      <c r="B31" s="10" t="s">
        <v>71</v>
      </c>
      <c r="C31" s="10" t="s">
        <v>72</v>
      </c>
      <c r="D31" s="20"/>
      <c r="E31" s="20"/>
      <c r="F31" s="20">
        <f>SUM(F32)</f>
        <v>75</v>
      </c>
      <c r="G31" s="10"/>
      <c r="H31" s="37"/>
    </row>
    <row r="32" s="1" customFormat="1" ht="15.75" spans="1:8">
      <c r="A32" s="18"/>
      <c r="B32" s="10" t="s">
        <v>14</v>
      </c>
      <c r="C32" s="14" t="s">
        <v>15</v>
      </c>
      <c r="D32" s="14"/>
      <c r="E32" s="14"/>
      <c r="F32" s="14">
        <f>SUM(F33:F34)</f>
        <v>75</v>
      </c>
      <c r="G32" s="25"/>
      <c r="H32" s="35"/>
    </row>
    <row r="33" s="1" customFormat="1" ht="126" spans="1:8">
      <c r="A33" s="18"/>
      <c r="B33" s="14">
        <v>1</v>
      </c>
      <c r="C33" s="16" t="s">
        <v>73</v>
      </c>
      <c r="D33" s="14" t="s">
        <v>17</v>
      </c>
      <c r="E33" s="40" t="s">
        <v>74</v>
      </c>
      <c r="F33" s="14">
        <v>25</v>
      </c>
      <c r="G33" s="25" t="s">
        <v>75</v>
      </c>
      <c r="H33" s="35" t="s">
        <v>20</v>
      </c>
    </row>
    <row r="34" s="1" customFormat="1" ht="173.25" spans="1:8">
      <c r="A34" s="18"/>
      <c r="B34" s="14">
        <v>2</v>
      </c>
      <c r="C34" s="16" t="s">
        <v>76</v>
      </c>
      <c r="D34" s="14" t="s">
        <v>17</v>
      </c>
      <c r="E34" s="40" t="s">
        <v>77</v>
      </c>
      <c r="F34" s="14">
        <v>50</v>
      </c>
      <c r="G34" s="25" t="s">
        <v>78</v>
      </c>
      <c r="H34" s="35" t="s">
        <v>20</v>
      </c>
    </row>
    <row r="35" s="1" customFormat="1" ht="15.75" spans="1:8">
      <c r="A35" s="18"/>
      <c r="B35" s="10" t="s">
        <v>79</v>
      </c>
      <c r="C35" s="10" t="s">
        <v>80</v>
      </c>
      <c r="D35" s="20"/>
      <c r="E35" s="20"/>
      <c r="F35" s="20">
        <f>SUM(F36)</f>
        <v>105</v>
      </c>
      <c r="G35" s="10"/>
      <c r="H35" s="37"/>
    </row>
    <row r="36" s="1" customFormat="1" ht="15.75" spans="1:8">
      <c r="A36" s="18"/>
      <c r="B36" s="14" t="s">
        <v>14</v>
      </c>
      <c r="C36" s="14" t="s">
        <v>15</v>
      </c>
      <c r="D36" s="14"/>
      <c r="E36" s="14"/>
      <c r="F36" s="14">
        <f>SUM(F37:F39)</f>
        <v>105</v>
      </c>
      <c r="G36" s="25"/>
      <c r="H36" s="35"/>
    </row>
    <row r="37" s="1" customFormat="1" ht="78.75" spans="1:8">
      <c r="A37" s="18"/>
      <c r="B37" s="14">
        <v>1</v>
      </c>
      <c r="C37" s="14" t="s">
        <v>81</v>
      </c>
      <c r="D37" s="14" t="s">
        <v>17</v>
      </c>
      <c r="E37" s="40" t="s">
        <v>82</v>
      </c>
      <c r="F37" s="14">
        <v>30</v>
      </c>
      <c r="G37" s="25" t="s">
        <v>83</v>
      </c>
      <c r="H37" s="35" t="s">
        <v>20</v>
      </c>
    </row>
    <row r="38" s="1" customFormat="1" ht="126" spans="1:8">
      <c r="A38" s="18"/>
      <c r="B38" s="14">
        <v>2</v>
      </c>
      <c r="C38" s="25" t="s">
        <v>84</v>
      </c>
      <c r="D38" s="14" t="s">
        <v>17</v>
      </c>
      <c r="E38" s="40" t="s">
        <v>85</v>
      </c>
      <c r="F38" s="20">
        <v>50</v>
      </c>
      <c r="G38" s="25" t="s">
        <v>86</v>
      </c>
      <c r="H38" s="35" t="s">
        <v>20</v>
      </c>
    </row>
    <row r="39" s="1" customFormat="1" ht="110.25" spans="1:8">
      <c r="A39" s="18"/>
      <c r="B39" s="14">
        <v>3</v>
      </c>
      <c r="C39" s="25" t="s">
        <v>87</v>
      </c>
      <c r="D39" s="14" t="s">
        <v>17</v>
      </c>
      <c r="E39" s="40" t="s">
        <v>88</v>
      </c>
      <c r="F39" s="20">
        <v>25</v>
      </c>
      <c r="G39" s="25" t="s">
        <v>89</v>
      </c>
      <c r="H39" s="35" t="s">
        <v>20</v>
      </c>
    </row>
    <row r="40" s="1" customFormat="1" ht="15.75" spans="1:8">
      <c r="A40" s="18"/>
      <c r="B40" s="10" t="s">
        <v>90</v>
      </c>
      <c r="C40" s="10" t="s">
        <v>91</v>
      </c>
      <c r="D40" s="19"/>
      <c r="E40" s="17"/>
      <c r="F40" s="17">
        <f>SUM(41:41)</f>
        <v>25</v>
      </c>
      <c r="G40" s="38"/>
      <c r="H40" s="39"/>
    </row>
    <row r="41" s="1" customFormat="1" ht="267.75" spans="1:8">
      <c r="A41" s="18"/>
      <c r="B41" s="14" t="s">
        <v>14</v>
      </c>
      <c r="C41" s="14" t="s">
        <v>92</v>
      </c>
      <c r="D41" s="14" t="s">
        <v>17</v>
      </c>
      <c r="E41" s="40" t="s">
        <v>93</v>
      </c>
      <c r="F41" s="17">
        <v>25</v>
      </c>
      <c r="G41" s="25" t="s">
        <v>94</v>
      </c>
      <c r="H41" s="35" t="s">
        <v>20</v>
      </c>
    </row>
    <row r="42" s="1" customFormat="1" ht="15.75" spans="1:8">
      <c r="A42" s="18"/>
      <c r="B42" s="10" t="s">
        <v>95</v>
      </c>
      <c r="C42" s="10" t="s">
        <v>96</v>
      </c>
      <c r="D42" s="20"/>
      <c r="E42" s="20"/>
      <c r="F42" s="20">
        <f>SUM(F43:F44)</f>
        <v>75</v>
      </c>
      <c r="G42" s="10"/>
      <c r="H42" s="37"/>
    </row>
    <row r="43" ht="78.75" spans="1:8">
      <c r="A43" s="15"/>
      <c r="B43" s="14" t="s">
        <v>14</v>
      </c>
      <c r="C43" s="14" t="s">
        <v>97</v>
      </c>
      <c r="D43" s="14" t="s">
        <v>17</v>
      </c>
      <c r="E43" s="14" t="s">
        <v>98</v>
      </c>
      <c r="F43" s="14">
        <v>50</v>
      </c>
      <c r="G43" s="25" t="s">
        <v>99</v>
      </c>
      <c r="H43" s="35" t="s">
        <v>20</v>
      </c>
    </row>
    <row r="44" ht="63" spans="1:8">
      <c r="A44" s="15"/>
      <c r="B44" s="14" t="s">
        <v>44</v>
      </c>
      <c r="C44" s="14" t="s">
        <v>100</v>
      </c>
      <c r="D44" s="14" t="s">
        <v>17</v>
      </c>
      <c r="E44" s="40" t="s">
        <v>101</v>
      </c>
      <c r="F44" s="14">
        <v>25</v>
      </c>
      <c r="G44" s="25" t="s">
        <v>102</v>
      </c>
      <c r="H44" s="35" t="s">
        <v>20</v>
      </c>
    </row>
    <row r="45" s="1" customFormat="1" ht="15.75" spans="1:8">
      <c r="A45" s="18"/>
      <c r="B45" s="10" t="s">
        <v>103</v>
      </c>
      <c r="C45" s="10" t="s">
        <v>104</v>
      </c>
      <c r="D45" s="20"/>
      <c r="E45" s="20"/>
      <c r="F45" s="20">
        <f>SUM(F46)</f>
        <v>50</v>
      </c>
      <c r="G45" s="10"/>
      <c r="H45" s="37"/>
    </row>
    <row r="46" s="1" customFormat="1" ht="15.75" spans="1:8">
      <c r="A46" s="18"/>
      <c r="B46" s="14" t="s">
        <v>14</v>
      </c>
      <c r="C46" s="14" t="s">
        <v>15</v>
      </c>
      <c r="D46" s="14"/>
      <c r="E46" s="14"/>
      <c r="F46" s="14">
        <f>SUM(F47:F48)</f>
        <v>50</v>
      </c>
      <c r="G46" s="25"/>
      <c r="H46" s="35"/>
    </row>
    <row r="47" s="1" customFormat="1" ht="63" spans="1:8">
      <c r="A47" s="18"/>
      <c r="B47" s="14">
        <v>1</v>
      </c>
      <c r="C47" s="16" t="s">
        <v>105</v>
      </c>
      <c r="D47" s="14" t="s">
        <v>17</v>
      </c>
      <c r="E47" s="40" t="s">
        <v>106</v>
      </c>
      <c r="F47" s="14">
        <v>25</v>
      </c>
      <c r="G47" s="25" t="s">
        <v>107</v>
      </c>
      <c r="H47" s="35" t="s">
        <v>20</v>
      </c>
    </row>
    <row r="48" s="1" customFormat="1" ht="94.5" spans="1:8">
      <c r="A48" s="18"/>
      <c r="B48" s="14">
        <v>2</v>
      </c>
      <c r="C48" s="16" t="s">
        <v>108</v>
      </c>
      <c r="D48" s="14" t="s">
        <v>17</v>
      </c>
      <c r="E48" s="40" t="s">
        <v>109</v>
      </c>
      <c r="F48" s="14">
        <v>25</v>
      </c>
      <c r="G48" s="25" t="s">
        <v>110</v>
      </c>
      <c r="H48" s="35" t="s">
        <v>20</v>
      </c>
    </row>
    <row r="49" s="1" customFormat="1" ht="15.75" spans="1:8">
      <c r="A49" s="18"/>
      <c r="B49" s="10" t="s">
        <v>111</v>
      </c>
      <c r="C49" s="10" t="s">
        <v>112</v>
      </c>
      <c r="D49" s="20"/>
      <c r="E49" s="20"/>
      <c r="F49" s="20">
        <f>SUM(F50:F51)</f>
        <v>75</v>
      </c>
      <c r="G49" s="10"/>
      <c r="H49" s="37"/>
    </row>
    <row r="50" s="1" customFormat="1" ht="78.75" spans="1:8">
      <c r="A50" s="18"/>
      <c r="B50" s="14" t="s">
        <v>14</v>
      </c>
      <c r="C50" s="14" t="s">
        <v>113</v>
      </c>
      <c r="D50" s="14" t="s">
        <v>17</v>
      </c>
      <c r="E50" s="40" t="s">
        <v>114</v>
      </c>
      <c r="F50" s="14">
        <v>50</v>
      </c>
      <c r="G50" s="25" t="s">
        <v>115</v>
      </c>
      <c r="H50" s="35" t="s">
        <v>20</v>
      </c>
    </row>
    <row r="51" s="1" customFormat="1" ht="141.75" spans="1:8">
      <c r="A51" s="18"/>
      <c r="B51" s="14" t="s">
        <v>44</v>
      </c>
      <c r="C51" s="14" t="s">
        <v>116</v>
      </c>
      <c r="D51" s="14" t="s">
        <v>17</v>
      </c>
      <c r="E51" s="40" t="s">
        <v>117</v>
      </c>
      <c r="F51" s="14">
        <v>25</v>
      </c>
      <c r="G51" s="25" t="s">
        <v>118</v>
      </c>
      <c r="H51" s="35" t="s">
        <v>20</v>
      </c>
    </row>
    <row r="52" s="1" customFormat="1" ht="15.75" spans="1:8">
      <c r="A52" s="18" t="s">
        <v>119</v>
      </c>
      <c r="B52" s="10" t="s">
        <v>120</v>
      </c>
      <c r="C52" s="10" t="s">
        <v>119</v>
      </c>
      <c r="D52" s="20"/>
      <c r="E52" s="20"/>
      <c r="F52" s="20">
        <f>SUM(F53:F53)</f>
        <v>25</v>
      </c>
      <c r="G52" s="10"/>
      <c r="H52" s="37"/>
    </row>
    <row r="53" ht="141.75" spans="1:8">
      <c r="A53" s="24"/>
      <c r="B53" s="14" t="s">
        <v>14</v>
      </c>
      <c r="C53" s="14" t="s">
        <v>121</v>
      </c>
      <c r="D53" s="14" t="s">
        <v>17</v>
      </c>
      <c r="E53" s="40" t="s">
        <v>122</v>
      </c>
      <c r="F53" s="14">
        <v>25</v>
      </c>
      <c r="G53" s="25" t="s">
        <v>123</v>
      </c>
      <c r="H53" s="35" t="s">
        <v>20</v>
      </c>
    </row>
    <row r="54" s="1" customFormat="1" ht="15.75" spans="1:8">
      <c r="A54" s="23"/>
      <c r="B54" s="10" t="s">
        <v>124</v>
      </c>
      <c r="C54" s="10" t="s">
        <v>125</v>
      </c>
      <c r="D54" s="20"/>
      <c r="E54" s="20"/>
      <c r="F54" s="20">
        <f>SUM(F55)</f>
        <v>25</v>
      </c>
      <c r="G54" s="10"/>
      <c r="H54" s="37"/>
    </row>
    <row r="55" ht="94.5" spans="1:8">
      <c r="A55" s="26" t="s">
        <v>125</v>
      </c>
      <c r="B55" s="14" t="s">
        <v>14</v>
      </c>
      <c r="C55" s="14" t="s">
        <v>126</v>
      </c>
      <c r="D55" s="14" t="s">
        <v>17</v>
      </c>
      <c r="E55" s="41" t="s">
        <v>127</v>
      </c>
      <c r="F55" s="25">
        <v>25</v>
      </c>
      <c r="G55" s="25" t="s">
        <v>128</v>
      </c>
      <c r="H55" s="35" t="s">
        <v>20</v>
      </c>
    </row>
    <row r="56" s="1" customFormat="1" ht="15.75" spans="1:8">
      <c r="A56" s="27"/>
      <c r="B56" s="10" t="s">
        <v>129</v>
      </c>
      <c r="C56" s="10" t="s">
        <v>130</v>
      </c>
      <c r="D56" s="20"/>
      <c r="E56" s="10"/>
      <c r="F56" s="10">
        <f>SUM(57:57)</f>
        <v>50</v>
      </c>
      <c r="G56" s="10"/>
      <c r="H56" s="37"/>
    </row>
    <row r="57" s="1" customFormat="1" ht="78.75" spans="1:8">
      <c r="A57" s="27"/>
      <c r="B57" s="14" t="s">
        <v>14</v>
      </c>
      <c r="C57" s="14" t="s">
        <v>131</v>
      </c>
      <c r="D57" s="14" t="s">
        <v>17</v>
      </c>
      <c r="E57" s="42" t="s">
        <v>132</v>
      </c>
      <c r="F57" s="10">
        <v>50</v>
      </c>
      <c r="G57" s="14" t="s">
        <v>133</v>
      </c>
      <c r="H57" s="35" t="s">
        <v>20</v>
      </c>
    </row>
    <row r="58" s="1" customFormat="1" ht="15.75" spans="1:8">
      <c r="A58" s="27"/>
      <c r="B58" s="10" t="s">
        <v>134</v>
      </c>
      <c r="C58" s="10" t="s">
        <v>135</v>
      </c>
      <c r="D58" s="20"/>
      <c r="E58" s="10"/>
      <c r="F58" s="10">
        <f>SUM(F59:F60)</f>
        <v>50</v>
      </c>
      <c r="G58" s="10"/>
      <c r="H58" s="37"/>
    </row>
    <row r="59" ht="78.75" spans="1:8">
      <c r="A59" s="22" t="s">
        <v>135</v>
      </c>
      <c r="B59" s="14" t="s">
        <v>14</v>
      </c>
      <c r="C59" s="14" t="s">
        <v>136</v>
      </c>
      <c r="D59" s="14" t="s">
        <v>17</v>
      </c>
      <c r="E59" s="40" t="s">
        <v>137</v>
      </c>
      <c r="F59" s="14">
        <v>25</v>
      </c>
      <c r="G59" s="25" t="s">
        <v>138</v>
      </c>
      <c r="H59" s="35" t="s">
        <v>20</v>
      </c>
    </row>
    <row r="60" ht="141.75" spans="1:8">
      <c r="A60" s="24"/>
      <c r="B60" s="14" t="s">
        <v>44</v>
      </c>
      <c r="C60" s="14" t="s">
        <v>139</v>
      </c>
      <c r="D60" s="14" t="s">
        <v>17</v>
      </c>
      <c r="E60" s="40" t="s">
        <v>140</v>
      </c>
      <c r="F60" s="14">
        <v>25</v>
      </c>
      <c r="G60" s="25" t="s">
        <v>141</v>
      </c>
      <c r="H60" s="35" t="s">
        <v>20</v>
      </c>
    </row>
    <row r="61" ht="35" customHeight="1" spans="1:1">
      <c r="A61" s="28"/>
    </row>
    <row r="62" ht="35" customHeight="1"/>
  </sheetData>
  <autoFilter ref="A6:H60">
    <extLst/>
  </autoFilter>
  <mergeCells count="15">
    <mergeCell ref="A2:H2"/>
    <mergeCell ref="B6:D6"/>
    <mergeCell ref="A4:A5"/>
    <mergeCell ref="A11:A15"/>
    <mergeCell ref="A25:A26"/>
    <mergeCell ref="A43:A44"/>
    <mergeCell ref="A52:A53"/>
    <mergeCell ref="A59:A60"/>
    <mergeCell ref="B4:B5"/>
    <mergeCell ref="C4:C5"/>
    <mergeCell ref="D4:D5"/>
    <mergeCell ref="E4:E5"/>
    <mergeCell ref="F4:F5"/>
    <mergeCell ref="G4:G5"/>
    <mergeCell ref="H4:H5"/>
  </mergeCells>
  <pageMargins left="0.751388888888889" right="0.751388888888889" top="1" bottom="1" header="0.5" footer="0.5"/>
  <pageSetup paperSize="9" scale="9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省林业厅</Company>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付冶淳</dc:creator>
  <cp:lastModifiedBy>邓小林</cp:lastModifiedBy>
  <dcterms:created xsi:type="dcterms:W3CDTF">2023-10-25T09:51:00Z</dcterms:created>
  <dcterms:modified xsi:type="dcterms:W3CDTF">2024-12-21T16:37:32Z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B6FA14A49B876A2E0D3749678E33D5C6</vt:lpwstr>
  </property>
  <property fmtid="{D5CDD505-2E9C-101B-9397-08002B2CF9AE}" pid="3" name="KSOProductBuildVer">
    <vt:lpwstr>2052-11.8.2.12024</vt:lpwstr>
  </property>
</Properties>
</file>